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ена Тепляшина\МУН. ЗАДАНИЯ\ОТЧЕТ\ОТЧЕТ за 2021\"/>
    </mc:Choice>
  </mc:AlternateContent>
  <bookViews>
    <workbookView xWindow="-105" yWindow="-105" windowWidth="23250" windowHeight="12570" firstSheet="2" activeTab="3"/>
  </bookViews>
  <sheets>
    <sheet name="СПОРТ" sheetId="9" r:id="rId1"/>
    <sheet name="КУЛЬТУРА" sheetId="11" r:id="rId2"/>
    <sheet name="ДОУ" sheetId="7" r:id="rId3"/>
    <sheet name="ОУ" sheetId="8" r:id="rId4"/>
  </sheets>
  <definedNames>
    <definedName name="_GoBack" localSheetId="2">ДОУ!#REF!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9" i="8" l="1"/>
  <c r="J178" i="8"/>
  <c r="J177" i="8"/>
  <c r="J176" i="8"/>
  <c r="J175" i="8"/>
  <c r="J183" i="8" l="1"/>
  <c r="J182" i="8"/>
  <c r="J181" i="8"/>
  <c r="K181" i="8" s="1"/>
  <c r="J81" i="9" l="1"/>
  <c r="K81" i="9" s="1"/>
  <c r="J167" i="8" l="1"/>
  <c r="J133" i="8"/>
  <c r="J112" i="8"/>
  <c r="J79" i="8"/>
  <c r="J53" i="8"/>
  <c r="J40" i="7"/>
  <c r="J39" i="7"/>
  <c r="J16" i="7"/>
  <c r="J14" i="7"/>
  <c r="J10" i="7"/>
  <c r="J82" i="9" l="1"/>
  <c r="K82" i="9" s="1"/>
  <c r="J127" i="7" l="1"/>
  <c r="J126" i="7"/>
  <c r="J124" i="7"/>
  <c r="J119" i="7"/>
  <c r="J118" i="7"/>
  <c r="J116" i="7"/>
  <c r="J111" i="7"/>
  <c r="J110" i="7"/>
  <c r="J107" i="7"/>
  <c r="J103" i="7"/>
  <c r="J102" i="7"/>
  <c r="J89" i="7"/>
  <c r="J82" i="7"/>
  <c r="J81" i="7"/>
  <c r="J80" i="7"/>
  <c r="J79" i="7"/>
  <c r="J78" i="7"/>
  <c r="J74" i="7"/>
  <c r="J73" i="7" l="1"/>
  <c r="J72" i="7"/>
  <c r="J70" i="7"/>
  <c r="J65" i="7"/>
  <c r="J64" i="7"/>
  <c r="J57" i="7"/>
  <c r="J56" i="7"/>
  <c r="J54" i="7"/>
  <c r="J53" i="7"/>
  <c r="J49" i="7"/>
  <c r="J48" i="7"/>
  <c r="J46" i="7"/>
  <c r="J45" i="7"/>
  <c r="J44" i="7"/>
  <c r="J35" i="7"/>
  <c r="J33" i="7"/>
  <c r="J32" i="7"/>
  <c r="J30" i="7"/>
  <c r="J25" i="7"/>
  <c r="J24" i="7"/>
  <c r="J22" i="7"/>
  <c r="J21" i="7"/>
  <c r="J9" i="7"/>
  <c r="J5" i="7"/>
  <c r="O185" i="8" l="1"/>
  <c r="J173" i="8"/>
  <c r="K173" i="8" s="1"/>
  <c r="J162" i="8"/>
  <c r="J161" i="8"/>
  <c r="J158" i="8"/>
  <c r="J134" i="8"/>
  <c r="J131" i="8"/>
  <c r="J130" i="8"/>
  <c r="J149" i="8"/>
  <c r="J98" i="8"/>
  <c r="J92" i="8"/>
  <c r="J84" i="8"/>
  <c r="J63" i="8" l="1"/>
  <c r="J47" i="8" l="1"/>
  <c r="J42" i="8"/>
  <c r="J41" i="8"/>
  <c r="J40" i="8"/>
  <c r="J34" i="8"/>
  <c r="J29" i="8"/>
  <c r="J28" i="8"/>
  <c r="J27" i="8"/>
  <c r="J15" i="8" l="1"/>
  <c r="J13" i="8"/>
  <c r="J11" i="8"/>
  <c r="J10" i="8"/>
  <c r="J6" i="8"/>
  <c r="J53" i="9" l="1"/>
  <c r="K53" i="9" s="1"/>
  <c r="K32" i="9"/>
  <c r="K27" i="9"/>
  <c r="K29" i="9"/>
  <c r="K23" i="9"/>
  <c r="K19" i="9"/>
  <c r="K47" i="11" l="1"/>
  <c r="K46" i="11"/>
  <c r="K41" i="11"/>
  <c r="K39" i="11"/>
  <c r="K34" i="11"/>
  <c r="K28" i="11"/>
  <c r="K27" i="11"/>
  <c r="K25" i="11" l="1"/>
  <c r="K22" i="11"/>
  <c r="K23" i="11"/>
  <c r="K14" i="11"/>
  <c r="K4" i="11"/>
  <c r="K3" i="11"/>
  <c r="K8" i="11" l="1"/>
  <c r="J51" i="8" l="1"/>
  <c r="J163" i="8"/>
  <c r="J185" i="8"/>
  <c r="J160" i="8"/>
  <c r="J156" i="8"/>
  <c r="J155" i="8"/>
  <c r="J152" i="8"/>
  <c r="J144" i="8"/>
  <c r="J139" i="8"/>
  <c r="J128" i="8"/>
  <c r="J125" i="8"/>
  <c r="J122" i="8"/>
  <c r="J123" i="8"/>
  <c r="J121" i="8"/>
  <c r="J116" i="8"/>
  <c r="J111" i="8"/>
  <c r="J108" i="8"/>
  <c r="J105" i="8"/>
  <c r="J102" i="8"/>
  <c r="J100" i="8"/>
  <c r="J95" i="8"/>
  <c r="J89" i="8"/>
  <c r="J87" i="8"/>
  <c r="J85" i="8"/>
  <c r="J80" i="8"/>
  <c r="J76" i="8"/>
  <c r="J73" i="8"/>
  <c r="J68" i="8"/>
  <c r="J61" i="8"/>
  <c r="J56" i="8"/>
  <c r="J49" i="8"/>
  <c r="J46" i="8"/>
  <c r="J45" i="8"/>
  <c r="J39" i="8"/>
  <c r="J36" i="8"/>
  <c r="J31" i="8"/>
  <c r="J26" i="8"/>
  <c r="J21" i="8"/>
  <c r="J18" i="8"/>
  <c r="J8" i="8"/>
  <c r="J3" i="8"/>
  <c r="J123" i="7" l="1"/>
  <c r="J122" i="7"/>
  <c r="J120" i="7"/>
  <c r="J115" i="7"/>
  <c r="J114" i="7"/>
  <c r="J112" i="7"/>
  <c r="J106" i="7"/>
  <c r="J99" i="7"/>
  <c r="J98" i="7"/>
  <c r="J95" i="7"/>
  <c r="J92" i="7"/>
  <c r="J88" i="7"/>
  <c r="J87" i="7"/>
  <c r="J86" i="7"/>
  <c r="J85" i="7"/>
  <c r="J84" i="7"/>
  <c r="J77" i="7"/>
  <c r="J76" i="7"/>
  <c r="J75" i="7"/>
  <c r="J69" i="7"/>
  <c r="J68" i="7"/>
  <c r="J66" i="7"/>
  <c r="J61" i="7"/>
  <c r="J60" i="7"/>
  <c r="J52" i="7"/>
  <c r="J50" i="7"/>
  <c r="J42" i="7"/>
  <c r="J36" i="7"/>
  <c r="J29" i="7"/>
  <c r="J28" i="7"/>
  <c r="J26" i="7"/>
  <c r="J20" i="7"/>
  <c r="J18" i="7"/>
  <c r="J12" i="7"/>
  <c r="J8" i="7"/>
  <c r="J4" i="7"/>
</calcChain>
</file>

<file path=xl/sharedStrings.xml><?xml version="1.0" encoding="utf-8"?>
<sst xmlns="http://schemas.openxmlformats.org/spreadsheetml/2006/main" count="2122" uniqueCount="365">
  <si>
    <t>Наименование учреждения, оказывающего услугу (выполняющего работу)</t>
  </si>
  <si>
    <t>Наименование оказываемой  услуги (выполняемой работы)</t>
  </si>
  <si>
    <t>Вариант оказания (выполнения)</t>
  </si>
  <si>
    <t>Показатель 
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</si>
  <si>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</si>
  <si>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</si>
  <si>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</si>
  <si>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</si>
  <si>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</si>
  <si>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</si>
  <si>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</si>
  <si>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</si>
  <si>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</si>
  <si>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МБОУ "СОШ №1"</t>
  </si>
  <si>
    <t>Реализация основных общеобразовательных программ начального общего образования </t>
  </si>
  <si>
    <t>Услуга</t>
  </si>
  <si>
    <t xml:space="preserve"> </t>
  </si>
  <si>
    <t>Показатель объема: Обучающиеся, за исключением обучающихся с ограниченными возможностями здоровья (ОВЗ) и детей-инвалидов</t>
  </si>
  <si>
    <t>Число обучающихся</t>
  </si>
  <si>
    <t>Переезд семей</t>
  </si>
  <si>
    <t> Число обучающихся</t>
  </si>
  <si>
    <t xml:space="preserve">Показатель объема: Обучающиеся с ограниченными возможностями здоровья (ОВЗ) </t>
  </si>
  <si>
    <t>Показатель объема: Обучающиеся с ограниченными возможностями здоровья (ОВЗ)  (на дому)</t>
  </si>
  <si>
    <t>Реализация основных общеобразовательных программ основного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</si>
  <si>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(на дому)</t>
  </si>
  <si>
    <t xml:space="preserve">Показатель объема: Обучающиеся с ограниченными возможностями здоровья  (на дому) </t>
  </si>
  <si>
    <t>Реализация основных общеобразовательных программ среднего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</si>
  <si>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на дому</t>
  </si>
  <si>
    <t>Реализация дополнительных общеразвивающих программ </t>
  </si>
  <si>
    <t>Не указано (кружки)</t>
  </si>
  <si>
    <t>Физкультурно-спортивной (ФСК)</t>
  </si>
  <si>
    <t>МБОУ "СОШ №2"</t>
  </si>
  <si>
    <t>База КИАСУО</t>
  </si>
  <si>
    <t>-</t>
  </si>
  <si>
    <t>База  КИАСУО, заключения ПМПК</t>
  </si>
  <si>
    <t>База  КИАСУО, заключения ПМПК, справка ВК</t>
  </si>
  <si>
    <t>Изменение количества учащихся, посещающих кружки в школе</t>
  </si>
  <si>
    <t>Журналы кружковой работы</t>
  </si>
  <si>
    <t>МБОУ "СОШ №4"</t>
  </si>
  <si>
    <t>Классные журналы, база данных КИАСУО</t>
  </si>
  <si>
    <t>Класные журналы, база данных КИАСУО</t>
  </si>
  <si>
    <t>Журналы педагогов ДО, база данных КИАСУО</t>
  </si>
  <si>
    <t>Изменение количества обучающихся, охваченных дополнительным образованием</t>
  </si>
  <si>
    <t>МБОУ "ООШ №5"</t>
  </si>
  <si>
    <t>База КИАСУО, форма №ОШ-1</t>
  </si>
  <si>
    <t>Журналы дополнительного образования, база КИАСУО</t>
  </si>
  <si>
    <t>Журнал ФСК "Ритм" КИАСУО</t>
  </si>
  <si>
    <t>МБОУ "СОШ №6"</t>
  </si>
  <si>
    <t>база КИАСУО, журналы</t>
  </si>
  <si>
    <t>МБОУ "СОШ №8"</t>
  </si>
  <si>
    <t>Присмотр и уход за детьми </t>
  </si>
  <si>
    <t>процент</t>
  </si>
  <si>
    <t>Показатель объема (физические лица за исключением льготных категорий до 3 лет)</t>
  </si>
  <si>
    <t>Число детей</t>
  </si>
  <si>
    <t>человек</t>
  </si>
  <si>
    <t>Книга учета детей</t>
  </si>
  <si>
    <t>Показатель объема (физические лица  льготных категорий (дети-инвалиды, ОВЗ по ПМК до 3 лет)</t>
  </si>
  <si>
    <t>Показатель объема (физические лица за исключением льготных категорий от 3 до 8 лет)</t>
  </si>
  <si>
    <t>Число детей </t>
  </si>
  <si>
    <t>Показатель объема (физические лица  льготных категорий (ОВЗ: спец. группы, инвалиды от 3 до 8 лет</t>
  </si>
  <si>
    <t>Реализация основных общеобразовательных программ дошкольного образования</t>
  </si>
  <si>
    <t>МБОУ "Гимназия"</t>
  </si>
  <si>
    <t>Изменение количества обучающихся основного общего образования гимназического компонента</t>
  </si>
  <si>
    <t>МБОУ "Лицей"</t>
  </si>
  <si>
    <t>Журналы ДО</t>
  </si>
  <si>
    <t>МБОУ ДО "ЦДО"</t>
  </si>
  <si>
    <t>1-ДО</t>
  </si>
  <si>
    <t>МБУ "МИМЦ"</t>
  </si>
  <si>
    <t>услуга</t>
  </si>
  <si>
    <t>отчет в министерство образования Красноярского края</t>
  </si>
  <si>
    <t>ИНН</t>
  </si>
  <si>
    <t>Показатель объема: Не указано (кружки)</t>
  </si>
  <si>
    <t>Показатель объема: Физкультурно-спортивной (ФСК)</t>
  </si>
  <si>
    <t>Показатель объема Не указано (кружки)</t>
  </si>
  <si>
    <t>Показатель объема: Обучающиеся, за исключением обучающихся с ограниченными возможностями  здоровья (ОВЗ) и детей-инвалидов) (на дому)</t>
  </si>
  <si>
    <t>МБДОУ "Детский сад №54 "Золушка"</t>
  </si>
  <si>
    <t>МБДОУ "Детский сад №53 "Радуга"</t>
  </si>
  <si>
    <t>Комплектование данного возраста</t>
  </si>
  <si>
    <t>МАДОУ "Детский сад №43 "Журавушка"</t>
  </si>
  <si>
    <t>По результатам комплектования</t>
  </si>
  <si>
    <t>МБДОУ "Детский сад №42 "Аленький цветочек"</t>
  </si>
  <si>
    <t>Списочный состав воспитанников</t>
  </si>
  <si>
    <t>МБДОУ "Детский сад №10 "Кораблик"</t>
  </si>
  <si>
    <t>МАДОУ "Детский сад №6 "Светлячок"</t>
  </si>
  <si>
    <t>МБДОУ «Детский сад №2 «Сибирячок»</t>
  </si>
  <si>
    <t>комплектование  группы от 3-8</t>
  </si>
  <si>
    <t>МБДОУ "Детский сад №1 "Росток"</t>
  </si>
  <si>
    <t>Фактическое значение за отчетный финансовый период</t>
  </si>
  <si>
    <t>Вариант оказания (выполения)</t>
  </si>
  <si>
    <t xml:space="preserve">Наименование оказываемой  услуги (выполняемой работы) </t>
  </si>
  <si>
    <t>журнал учета</t>
  </si>
  <si>
    <t>Показатель объема</t>
  </si>
  <si>
    <t>работа</t>
  </si>
  <si>
    <t>Человек</t>
  </si>
  <si>
    <t>журнал посещений</t>
  </si>
  <si>
    <t>Процент</t>
  </si>
  <si>
    <t>Показатель качества</t>
  </si>
  <si>
    <t xml:space="preserve">Спортивная подготовка по олимпийским видам спорта </t>
  </si>
  <si>
    <t>Спортивная подготовка по неолимпийским видам спорта.</t>
  </si>
  <si>
    <t>Спортивная подготовка по олимпийским видам спорта</t>
  </si>
  <si>
    <t>Человеко-час</t>
  </si>
  <si>
    <t>Показатель объёма</t>
  </si>
  <si>
    <t>МБУ «Стадион «Труд»</t>
  </si>
  <si>
    <t>планы, отчеты</t>
  </si>
  <si>
    <t>Проведение занятий физкультурно-спортивной направленности по месту проживания граждан</t>
  </si>
  <si>
    <t>единица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</si>
  <si>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</si>
  <si>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</si>
  <si>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МБУ "Молодёжный центр"</t>
  </si>
  <si>
    <t>Показатель (качества, объема)</t>
  </si>
  <si>
    <t>Количество участников мероприятий</t>
  </si>
  <si>
    <t>Работа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</si>
  <si>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</si>
  <si>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</si>
  <si>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</si>
  <si>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Число зрителей</t>
  </si>
  <si>
    <t>Журнал посещений</t>
  </si>
  <si>
    <t>Создание спектаклей</t>
  </si>
  <si>
    <t>Количество новых (капитально-возобновленных) постановок</t>
  </si>
  <si>
    <t>Число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</si>
  <si>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</si>
  <si>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</si>
  <si>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Количество экспозиций</t>
  </si>
  <si>
    <t>Количество посещений</t>
  </si>
  <si>
    <t>Количество документов</t>
  </si>
  <si>
    <t>Библиографическая обработка документов и создание каталогов</t>
  </si>
  <si>
    <t>Наименование оказываемой услуги (выполняемой работы)</t>
  </si>
  <si>
    <t xml:space="preserve">Наименование учреждения, оказывающего услугу (выполняющего работу) </t>
  </si>
  <si>
    <t>Источник информации о фактическом значении показателя</t>
  </si>
  <si>
    <t>Оценка итоговая</t>
  </si>
  <si>
    <t>комплектование  групп до 3 лет</t>
  </si>
  <si>
    <t>переезд семей</t>
  </si>
  <si>
    <t>Показатель объема (дети с туб интоксикацией до 3 лет)</t>
  </si>
  <si>
    <t>Показатель объема (дети с туб интоксикацией от 3 до 8 лет)</t>
  </si>
  <si>
    <t>заключение ПМПК</t>
  </si>
  <si>
    <t xml:space="preserve">Форма ОО – 1 </t>
  </si>
  <si>
    <t>заключение ВТЭК</t>
  </si>
  <si>
    <t>увеличение охвата учащихся</t>
  </si>
  <si>
    <t>Уменьшение численности учащихся</t>
  </si>
  <si>
    <t>Показатель объема: не указано</t>
  </si>
  <si>
    <t>количество обследованных детей</t>
  </si>
  <si>
    <t>Количество мероприятий</t>
  </si>
  <si>
    <t>штука</t>
  </si>
  <si>
    <t>Количество человек, вовлеченных в мероприятия</t>
  </si>
  <si>
    <t>отзывы благо получателей в социальных сетях</t>
  </si>
  <si>
    <t>Доля фактического количества проведенных мероприятий</t>
  </si>
  <si>
    <t>отзывы благо получателей</t>
  </si>
  <si>
    <t>Наличие обоснованных жалоб</t>
  </si>
  <si>
    <t>Отсутствие жалоб</t>
  </si>
  <si>
    <t>Доля удовлетворенных протестов, поступивших в письменной форме в главную судейскую коллегию при проведении спортивных мероприятий.</t>
  </si>
  <si>
    <t>Доля обоснованных жалоб граждан, поступивших в министерство спорта Красноярского края  по итогам проведения спортивных мероприятий</t>
  </si>
  <si>
    <t>Количество участников спортивных мероприятий</t>
  </si>
  <si>
    <t> отчеты</t>
  </si>
  <si>
    <t>единиц</t>
  </si>
  <si>
    <t>отзывы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</si>
  <si>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</si>
  <si>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</si>
  <si>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t>отчеты</t>
  </si>
  <si>
    <t>штук</t>
  </si>
  <si>
    <t>Отклонение достигнутых результатов,  запланированных планом мероприятий</t>
  </si>
  <si>
    <t>Доля спортсменов, выполнивших требования спортивной программы в их общей численности</t>
  </si>
  <si>
    <t>Количество лиц</t>
  </si>
  <si>
    <t> журнал посещений</t>
  </si>
  <si>
    <t>Спортивная подготовка по спорту лиц с интеллектуальными нарушениями</t>
  </si>
  <si>
    <t>Организация и проведение официальных спортивных мероприятий</t>
  </si>
  <si>
    <t>Доля удовлетворенных протестов, поступивших в письменной форме в главную судейскую коллегию при проведении спортивных мероприятий</t>
  </si>
  <si>
    <t>Спортивная подготовка по спорту лиц с поражением ОДА</t>
  </si>
  <si>
    <t>Организация и обеспечение подготовки спортивного резерва</t>
  </si>
  <si>
    <t>Отклонение достигнутых результатов запланированных планом мероприятий</t>
  </si>
  <si>
    <t>Количество занятий</t>
  </si>
  <si>
    <t>Доля лиц прошедших спортивную подготовку на начальном этапе Волейбол</t>
  </si>
  <si>
    <t>Доля лиц прошедших спортивную подготовку на тренировочном этапе Волейбол</t>
  </si>
  <si>
    <t>Доля лиц прошедших спортивную подготовку на начальном этапе Легкая атлетика</t>
  </si>
  <si>
    <t>Доля лиц прошедших спортивную подготовку на тренировочном этапе Легкая атлетика</t>
  </si>
  <si>
    <t>Доля лиц прошедших спортивную подготовку на начальном этапе Лыжные гонки</t>
  </si>
  <si>
    <t>Доля лиц прошедших спортивную подготовку на тренировочном этапе Лыжные гонки</t>
  </si>
  <si>
    <t>Доля лиц прошедших спортивную подготовку на начальном этапе Футбол</t>
  </si>
  <si>
    <t>Доля лиц прошедших спортивную подготовку на тренировочном этапе Футбол</t>
  </si>
  <si>
    <t>Число лиц, прошедших спортивную подготовку на этапах начальной подготовки  Волейбол</t>
  </si>
  <si>
    <t>Число лиц, прошедших спортивную подготовку на тренировочном этапе  Волейбол</t>
  </si>
  <si>
    <t>Число лиц, прошедших спортивную подготовку на тренировочном этапе Легкая атлетика</t>
  </si>
  <si>
    <t>Число лиц, прошедших спортивную подготовку на тренировочном этапе   Лыжные гонки</t>
  </si>
  <si>
    <t>Число лиц, прошедших спортивную подготовку на тренировочном этапе Футбол</t>
  </si>
  <si>
    <t>Доля лиц прошедших спортивную подготовку на начальном этапе Спортивное ориентирование</t>
  </si>
  <si>
    <t>Доля лиц прошедших спортивную подготовку на тренировочном этапе Спортивное ориентирование</t>
  </si>
  <si>
    <t>отсутствие жалоб</t>
  </si>
  <si>
    <t>Количество человеко-часов  </t>
  </si>
  <si>
    <t>Количество человеко-часов   </t>
  </si>
  <si>
    <t>МБУДО «ЛДШИ №1 им. А.Е. Бочкина»</t>
  </si>
  <si>
    <t>МБУДО «НДХШ г. Лесосибирска»</t>
  </si>
  <si>
    <t>Организация и проведение мероприятий</t>
  </si>
  <si>
    <t>Динамика количества участников (к предыдущему отчетному периоду)</t>
  </si>
  <si>
    <t xml:space="preserve">Работа </t>
  </si>
  <si>
    <t>Удельный вес населения, занимающегося в клубных формированиях</t>
  </si>
  <si>
    <t>Число участников</t>
  </si>
  <si>
    <t>Доля спектаклей (театральных постановок) текущего года по сравнению с предыдущим годом</t>
  </si>
  <si>
    <t>МБУК «Лесосибирский краеведческий музей»</t>
  </si>
  <si>
    <t>Количество предметов основного музейного фонда учреждения, опубликованных на экспозициях и выставках</t>
  </si>
  <si>
    <t>Книга учета поступлений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</si>
  <si>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</si>
  <si>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Журнал учета посещений и мероприятий</t>
  </si>
  <si>
    <t>Доля оцифрованных музейных предметов из общего числа музейных предметов и коллекций</t>
  </si>
  <si>
    <t>Динамика количества экспозиций по сравнению с предыдущим годом</t>
  </si>
  <si>
    <t>Организация и проведение культурно-массовых мероприятий. Культурно-массовые мероприятия (иной деятельности, в результате которой сохраняются, создаются, распространяются и осваиваются культурные ценности)</t>
  </si>
  <si>
    <t>Доля населения, принявшего участие в мероприятии</t>
  </si>
  <si>
    <t>Доля населений, принявшего участие в мероприятиях</t>
  </si>
  <si>
    <t>Динамика обработки документов по сравнению с прошлым годом</t>
  </si>
  <si>
    <t xml:space="preserve">Журнал учета посещений. </t>
  </si>
  <si>
    <t>Дневники и отчеты структурных подразделений. Отрывные талоны</t>
  </si>
  <si>
    <t>МБУК «ЦКС г.Лесосибирска»</t>
  </si>
  <si>
    <t>Журнал учета культурно-массовых мероприятий. Отчет 7-НК.</t>
  </si>
  <si>
    <t>Книга учета поступлений. Сайт госкаталог.рф</t>
  </si>
  <si>
    <t>отзывы благо получателей, Отчеты на сайте «Мы молодые.рф»</t>
  </si>
  <si>
    <t>Отчеты на сайте «Мы молодые.рф»</t>
  </si>
  <si>
    <t>планы, отчеты на сайте «Мы молодые.рф»</t>
  </si>
  <si>
    <t>Кол-во мероприятий</t>
  </si>
  <si>
    <t>МБУК «ГДТ «Поиск»</t>
  </si>
  <si>
    <t>МБУК «ЦБС»</t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</si>
  <si>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</si>
  <si>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Присмотр и уход</t>
  </si>
  <si>
    <t>выбытие детей инвалидов</t>
  </si>
  <si>
    <t>сайт «Мы молодые.рф»</t>
  </si>
  <si>
    <t xml:space="preserve">Показатель объема: Обучающиеся с ограниченными возможностями здоровья  </t>
  </si>
  <si>
    <t>Отсутствие обоснованных претензий потребителей к качеству предоставляемой работы</t>
  </si>
  <si>
    <t xml:space="preserve">МБДОУ "Детский сад №40 "Калинка" </t>
  </si>
  <si>
    <t>МБДОУ "Детский сад №17 "Звездочка"</t>
  </si>
  <si>
    <t>МБДОУ "Детский сад №31 "Алёнушка"</t>
  </si>
  <si>
    <t>МБДОУ "Детский сад №33 "Белочка"</t>
  </si>
  <si>
    <t>МБДОУ "Детский сад №55 "Радость"</t>
  </si>
  <si>
    <t>МБДОУ "Детский сад №34 "Колокольчик"</t>
  </si>
  <si>
    <t>МБДОУ «Детский сад №41 «Лесная сказка»</t>
  </si>
  <si>
    <t>МБУДО «ЛДХШ №1»</t>
  </si>
  <si>
    <t>МБУДО «ЛДМШ №3»</t>
  </si>
  <si>
    <t>МБУДО «ЛДМШ №2»</t>
  </si>
  <si>
    <t>МБУК «Стрелковский ДК»</t>
  </si>
  <si>
    <t>МБУ "ФОК по МЖ "Стрела"</t>
  </si>
  <si>
    <t>Протоколы приемной комиссии. Учебный план.  Отчет 1-ДО.</t>
  </si>
  <si>
    <t>Протоколы приемной комиссии. Учебный план.
Отчет 1-ДО.</t>
  </si>
  <si>
    <t>Сайт госкаталог.рф
Журнал учета посещений и мероприятий.</t>
  </si>
  <si>
    <t>Счетчик электронного каталога.
Отчет ОКиО. Документация на поступление и списание литературы</t>
  </si>
  <si>
    <t>Отсутствие обоснованных жалоб потребителей к качеству выполняемой работы</t>
  </si>
  <si>
    <t>Количество участников</t>
  </si>
  <si>
    <t>Отсутствие обоснованных жалоб участников или их законных представителей к качеству выполняемой работы</t>
  </si>
  <si>
    <t>Отзывы благо получателей</t>
  </si>
  <si>
    <t>Количество человек вовлеченных в мероприятия</t>
  </si>
  <si>
    <t>Количество кружков и секций</t>
  </si>
  <si>
    <t>Реестр общественных объединений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</si>
  <si>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</si>
  <si>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благополучателей</t>
  </si>
  <si>
    <t>Количество детей и молодежи, направленных для участия в мероприятиях межрегионального, федерального и международного уровня</t>
  </si>
  <si>
    <t>Количество проектов, заявленных на различные конкурсы, по сравнению с предыдущим периодом</t>
  </si>
  <si>
    <t>Планы, отчеты на сайте «Мы молодые.рф»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</si>
  <si>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(ГТО). </t>
  </si>
  <si>
    <t>Проведение тестирования выполнения нормативов испытаний (тестов) комплекса ГТО</t>
  </si>
  <si>
    <t>Обеспечение доступа к объектам спорта</t>
  </si>
  <si>
    <t>Количество спортсменов</t>
  </si>
  <si>
    <t>Реализация дополнительных общеразвивающих программ</t>
  </si>
  <si>
    <t>Количество человеко-часов</t>
  </si>
  <si>
    <t> 2454012579</t>
  </si>
  <si>
    <t> 2454010878</t>
  </si>
  <si>
    <t> 2454007917</t>
  </si>
  <si>
    <t>Число лиц, прошедших спортивную подготовку на этапах начальной подготовки 
Легкая атлетика</t>
  </si>
  <si>
    <t>человеко-часы</t>
  </si>
  <si>
    <t>комплектование групп</t>
  </si>
  <si>
    <t>мед заключение</t>
  </si>
  <si>
    <t>комплектование  групп</t>
  </si>
  <si>
    <t>комплектование с 3 до 8</t>
  </si>
  <si>
    <t>Показатель объема: Образовательная программа, обеспечивающая углубленное изучение отдельных предметов, предметных областей (профильное обучение)</t>
  </si>
  <si>
    <t>Показатель объема: Обучающиеся, за исключением обучающихся с ограниченными возможностями здоровья (ОВЗ) и детей-инвалидов (профильное обучение)</t>
  </si>
  <si>
    <t>Показатель объема: Обучающиеся, за исключением обучающихся с ограниченными возможностями здоровья (ОВЗ) и детей-инвалидов. (профильное обучение)</t>
  </si>
  <si>
    <t xml:space="preserve">Показатель объема: Обучающиеся, за исключением обучающихся с ограниченными возможностями здоровья (ОВЗ) и детей-инвалидов на дому </t>
  </si>
  <si>
    <t>количество человеко-часов</t>
  </si>
  <si>
    <t>Психолого-медико-педагогическое обследование детей</t>
  </si>
  <si>
    <t>Показатель качества: не указано</t>
  </si>
  <si>
    <t>Анкеты с проведенных мероприятий</t>
  </si>
  <si>
    <t>Реализация основных общеобразовательных программ среднего общего образования</t>
  </si>
  <si>
    <r>
      <t xml:space="preserve">Реализация дополнительных общеразвивающих программ </t>
    </r>
    <r>
      <rPr>
        <i/>
        <sz val="7"/>
        <color theme="1"/>
        <rFont val="Calibri"/>
        <family val="2"/>
        <charset val="204"/>
        <scheme val="minor"/>
      </rPr>
      <t>«Художественная»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</si>
  <si>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</si>
  <si>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</si>
  <si>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>Публичный показ музейных предметов, музейных коллекций.</t>
    </r>
    <r>
      <rPr>
        <i/>
        <sz val="7"/>
        <color theme="1"/>
        <rFont val="Calibri"/>
        <family val="2"/>
        <charset val="204"/>
        <scheme val="minor"/>
      </rPr>
      <t xml:space="preserve"> Вне стационара</t>
    </r>
  </si>
  <si>
    <r>
      <t xml:space="preserve">Библиотечное, библиографическое и информационное обслуживание пользователей библиотеки. 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</si>
  <si>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Библиотечное, библиографическое и информационное обслуживание пользователей библиотеки.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</si>
  <si>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Организация досуга детей, подростков и молодежи. </t>
    </r>
    <r>
      <rPr>
        <i/>
        <sz val="7"/>
        <rFont val="Calibri"/>
        <family val="2"/>
        <charset val="204"/>
        <scheme val="minor"/>
      </rPr>
      <t>Общественные объединения</t>
    </r>
  </si>
  <si>
    <r>
      <t xml:space="preserve">Организация досуга детей, подростков и молодежи  
</t>
    </r>
    <r>
      <rPr>
        <i/>
        <sz val="7"/>
        <rFont val="Calibri"/>
        <family val="2"/>
        <charset val="204"/>
        <scheme val="minor"/>
      </rPr>
      <t>Иная досуговая деятельность</t>
    </r>
  </si>
  <si>
    <t>МБОУ "СОШ №9"</t>
  </si>
  <si>
    <t> Человеко-час</t>
  </si>
  <si>
    <t>Протоколы приемной комиссии. Учебный план. 
Отчет 1-ДО.</t>
  </si>
  <si>
    <t>В пределах допустимого (возможного) отклонения</t>
  </si>
  <si>
    <t>Штук</t>
  </si>
  <si>
    <t>Сводный отчет о фактическом исполнении муниципальных заданий
муниципальными учреждениями культуры и образовательными учреждениями дополнительного образования детей отрасли культуры за 2021 г.</t>
  </si>
  <si>
    <t>Сводный отчет о фактическом исполнении муниципальных заданий
муниципальными учреждениями подведомственными отделу спорта и молодёжной политики администрации города Лесосибирска за 2021 г.</t>
  </si>
  <si>
    <t>Протокол проведения мероприятий</t>
  </si>
  <si>
    <t>МБУ "СШ №1"</t>
  </si>
  <si>
    <t>Классные журналы, 
База КИАСУО</t>
  </si>
  <si>
    <t>База  КИАСУО, заключения ПМПК, справки ВК</t>
  </si>
  <si>
    <t>Обучающиеся с ограниченными возможностями здоровья (ОВЗ) (на дому)</t>
  </si>
  <si>
    <t>изменение числа обучающихся с ОВЗ на дому</t>
  </si>
  <si>
    <t>изменение числа обучающихся с ОВЗ</t>
  </si>
  <si>
    <t>изменение числа обучающихся</t>
  </si>
  <si>
    <r>
      <t xml:space="preserve">Реализация основных общеобразовательных программ </t>
    </r>
    <r>
      <rPr>
        <b/>
        <sz val="7"/>
        <rFont val="Calibri Light"/>
        <family val="2"/>
        <charset val="204"/>
        <scheme val="major"/>
      </rPr>
      <t>начального</t>
    </r>
    <r>
      <rPr>
        <sz val="7"/>
        <rFont val="Calibri Light"/>
        <family val="2"/>
        <charset val="204"/>
        <scheme val="major"/>
      </rPr>
      <t xml:space="preserve"> общего образования </t>
    </r>
  </si>
  <si>
    <r>
      <t xml:space="preserve">Реализация основных общеобразовательных программ </t>
    </r>
    <r>
      <rPr>
        <b/>
        <sz val="7"/>
        <rFont val="Calibri Light"/>
        <family val="2"/>
        <charset val="204"/>
        <scheme val="major"/>
      </rPr>
      <t>основного</t>
    </r>
    <r>
      <rPr>
        <sz val="7"/>
        <rFont val="Calibri Light"/>
        <family val="2"/>
        <charset val="204"/>
        <scheme val="major"/>
      </rPr>
      <t xml:space="preserve"> общего образования </t>
    </r>
  </si>
  <si>
    <t>изменение числа учащихся</t>
  </si>
  <si>
    <t>база данных КИАСУО</t>
  </si>
  <si>
    <r>
      <t xml:space="preserve">Реализация основных общеобразовательных программ </t>
    </r>
    <r>
      <rPr>
        <b/>
        <sz val="7"/>
        <rFont val="Calibri Light"/>
        <family val="2"/>
        <charset val="204"/>
        <scheme val="major"/>
      </rPr>
      <t>среднего</t>
    </r>
    <r>
      <rPr>
        <sz val="7"/>
        <rFont val="Calibri Light"/>
        <family val="2"/>
        <charset val="204"/>
        <scheme val="major"/>
      </rPr>
      <t xml:space="preserve"> общего образования </t>
    </r>
  </si>
  <si>
    <t>БД КИАСУО, классные журналы</t>
  </si>
  <si>
    <t xml:space="preserve">Реализация дополнительных общеразвивающих программ
(персонифицированное финансирование)
</t>
  </si>
  <si>
    <t>Показатель объема: Не указано (кружки). Художественная</t>
  </si>
  <si>
    <t>Показатель объема: Не указано (кружки). Техническая</t>
  </si>
  <si>
    <t>Показатель объема: Не указано (кружки). Туристско-краеведческая</t>
  </si>
  <si>
    <t>Показатель объема: Не указано (кружки). Физкультурно-спортивная</t>
  </si>
  <si>
    <t>Показатель объема: Не указано (кружки). Социально-педагогическая</t>
  </si>
  <si>
    <t>Методическое обеспечение образовательной деятельности</t>
  </si>
  <si>
    <t>Количество разработанных документов</t>
  </si>
  <si>
    <t>2454025698</t>
  </si>
  <si>
    <t>2454025923</t>
  </si>
  <si>
    <t>2454021140</t>
  </si>
  <si>
    <t>2454012970</t>
  </si>
  <si>
    <t>2454012924</t>
  </si>
  <si>
    <t>2454012882</t>
  </si>
  <si>
    <t>2454012875</t>
  </si>
  <si>
    <t>изменение численности детей в связи с переездом</t>
  </si>
  <si>
    <t>комплектование  группы от 3 до 8</t>
  </si>
  <si>
    <t>МБУ "СШ по видам единоборств"</t>
  </si>
  <si>
    <r>
      <t xml:space="preserve">Публичный показ музейных предметов, музейных коллекций. 
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</si>
  <si>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Создание экспозиций (выставок) музеев, организация выездных выставок. 
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</si>
  <si>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Создание экспозиций (выставок) музеев, организация выездных выставок. 
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</si>
  <si>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Показ (организация показа) спектаклей (театральных постановок). 
</t>
    </r>
    <r>
      <rPr>
        <i/>
        <sz val="7"/>
        <color theme="1"/>
        <rFont val="Calibri"/>
        <family val="2"/>
        <charset val="204"/>
        <scheme val="minor"/>
      </rPr>
      <t>Стационар</t>
    </r>
  </si>
  <si>
    <r>
      <t xml:space="preserve">Показ (организация показа) спектаклей (театральных постановок). 
</t>
    </r>
    <r>
      <rPr>
        <i/>
        <sz val="7"/>
        <color theme="1"/>
        <rFont val="Calibri"/>
        <family val="2"/>
        <charset val="204"/>
        <scheme val="minor"/>
      </rPr>
      <t>На выезде</t>
    </r>
  </si>
  <si>
    <r>
      <t xml:space="preserve">Показ (организация показа) спектаклей (театральных постановок). 
</t>
    </r>
    <r>
      <rPr>
        <i/>
        <sz val="7"/>
        <color theme="1"/>
        <rFont val="Calibri"/>
        <family val="2"/>
        <charset val="204"/>
        <scheme val="minor"/>
      </rPr>
      <t>На гастролях</t>
    </r>
  </si>
  <si>
    <r>
      <t xml:space="preserve"> 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</si>
  <si>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 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</si>
  <si>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 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</si>
  <si>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«Хоровое пение»</t>
    </r>
  </si>
  <si>
    <r>
      <t xml:space="preserve">Реализация дополнительных общеразвивающих предпрофессиональных программ в области искусств. 
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</si>
  <si>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искусств. 
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</si>
  <si>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«Духовые и ударные инструменты»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</si>
  <si>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</si>
  <si>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</si>
  <si>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t xml:space="preserve">отсутвие жалоб </t>
  </si>
  <si>
    <t xml:space="preserve">Положения о проведении мероприятий </t>
  </si>
  <si>
    <t>Число лиц, прошедших спортивную подготовку на этапах спортивной подготовки. Бочча</t>
  </si>
  <si>
    <t xml:space="preserve">Доля лиц, прошедших спортивную подготовку на этапе начальной подготовки и зачисленных на тренировочный этап.
Бочча
</t>
  </si>
  <si>
    <t xml:space="preserve">Доля лиц, прошедших спортивную подготовку на этапе начальной подготовки и зачисленных на тренировочный этап.
Легкая атлетика
</t>
  </si>
  <si>
    <t>Число лиц, прошедших спортивную подготовку на этапах спортивной подготовки. 
Легкая атлетика</t>
  </si>
  <si>
    <t>комплектование  группы до 3</t>
  </si>
  <si>
    <t>переход на пфдо</t>
  </si>
  <si>
    <t xml:space="preserve">Анкеты </t>
  </si>
  <si>
    <t>перевод мероприятий в он-лайн формат</t>
  </si>
  <si>
    <t>АИС "Навигатор"</t>
  </si>
  <si>
    <t>официальный сайт ЦДО, МОЦ</t>
  </si>
  <si>
    <t>Число лиц, прошедших спортивную подготовку на этапах начальной подготовки.
Лыжные гонки</t>
  </si>
  <si>
    <t>Число лиц, прошедших спортивную подготовку на этапах начальной подготовки. Футбол</t>
  </si>
  <si>
    <t>Доля лиц, прошедших спортивную подготовку на этапе начальной подготовки и зачисленных на тренировочный этап. Самбо</t>
  </si>
  <si>
    <t>Число лиц, прошедших спортивную подготовку на этапах спортивной подготовки. Самбо</t>
  </si>
  <si>
    <t>Доля лиц, прошедших спортивную подготовку на этапе начальной подготовки и зачисленных на тренировочный этап. Легкая атлетика</t>
  </si>
  <si>
    <t>Число лиц, прошедших спортивную подготовку на этапах начальной подготовки. 
Легкая атлетика</t>
  </si>
  <si>
    <t>Доля лиц, прошедших спортивную подготовку на начальном этапе и зачисленных на тренировочный этап (Этап спортивной специализации). Дзюдо</t>
  </si>
  <si>
    <t>Доля лиц, прошедших спортивную подготовку на начальном этапе (этап спортивной специализации. Спортивная борьба</t>
  </si>
  <si>
    <t>Доля лиц, прошедших спортивную подготовку на начальном этапе (этап спортивной специализации. (Бокс)</t>
  </si>
  <si>
    <t>Число лиц, прошедших спортивную подготовку на этапах начальной подготовки. Дзюдо</t>
  </si>
  <si>
    <t>Число лиц, прошедших спортивную подготовку на этапах спортивной подготовки. Дзюдо</t>
  </si>
  <si>
    <t>Число лиц, прошедших спортивную подготовку на этапах начальной подготовки.
Спортивная борьба</t>
  </si>
  <si>
    <t>Число лиц, прошедших спортивную подготовку на этапах спортивной подготовки.
Спортивная борьба</t>
  </si>
  <si>
    <t>Число лиц, прошедших спортивную подготовку на этапах начальной подготовки. Бокс</t>
  </si>
  <si>
    <t>Число лиц, прошедших спортивную подготовку на этапах спортивной подготовки. Бокс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</si>
</sst>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charset val="204"/>
      <scheme val="minor"/>
    </font>
    <font>
      <sz val="8"/>
      <name val="Calibri Light"/>
      <family val="2"/>
      <charset val="204"/>
      <scheme val="major"/>
    </font>
    <font>
      <sz val="7"/>
      <name val="Calibri Light"/>
      <family val="2"/>
      <charset val="204"/>
      <scheme val="major"/>
    </font>
    <font>
      <b/>
      <sz val="7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i/>
      <sz val="7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b/>
      <sz val="7"/>
      <color rgb="FF000000"/>
      <name val="Calibri"/>
      <family val="2"/>
      <charset val="204"/>
      <scheme val="minor"/>
    </font>
    <font>
      <sz val="7"/>
      <color indexed="8"/>
      <name val="Calibri"/>
      <family val="2"/>
      <charset val="204"/>
      <scheme val="minor"/>
    </font>
    <font>
      <b/>
      <sz val="7"/>
      <color indexed="8"/>
      <name val="Calibri"/>
      <family val="2"/>
      <charset val="204"/>
      <scheme val="minor"/>
    </font>
    <font>
      <sz val="6"/>
      <name val="Calibri Light"/>
      <family val="2"/>
      <charset val="204"/>
      <scheme val="major"/>
    </font>
    <font>
      <b/>
      <sz val="7"/>
      <name val="Calibri Light"/>
      <family val="2"/>
      <charset val="204"/>
      <scheme val="major"/>
    </font>
    <font>
      <sz val="10.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0" fillId="0" borderId="0" xfId="0" applyFont="1"/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0" fontId="8" fillId="0" borderId="0" xfId="0" applyNumberFormat="1" applyFont="1" applyFill="1" applyBorder="1" applyAlignment="1">
      <alignment vertical="top"/>
    </xf>
    <xf numFmtId="0" fontId="0" fillId="0" borderId="0" xfId="0" applyFont="1" applyFill="1"/>
    <xf numFmtId="10" fontId="8" fillId="0" borderId="0" xfId="0" applyNumberFormat="1" applyFont="1" applyFill="1" applyBorder="1" applyAlignment="1">
      <alignment vertical="top"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center"/>
    </xf>
    <xf numFmtId="10" fontId="2" fillId="0" borderId="0" xfId="0" applyNumberFormat="1" applyFont="1"/>
    <xf numFmtId="0" fontId="2" fillId="0" borderId="0" xfId="0" applyFont="1"/>
    <xf numFmtId="10" fontId="2" fillId="0" borderId="0" xfId="0" applyNumberFormat="1" applyFont="1" applyAlignment="1">
      <alignment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justify" vertical="top"/>
    </xf>
    <xf numFmtId="10" fontId="2" fillId="0" borderId="0" xfId="0" applyNumberFormat="1" applyFont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4" xfId="0" applyFont="1" applyFill="1" applyBorder="1" applyAlignment="1">
      <alignment horizontal="justify" vertical="top"/>
    </xf>
    <xf numFmtId="0" fontId="10" fillId="0" borderId="4" xfId="0" applyFont="1" applyFill="1" applyBorder="1" applyAlignment="1">
      <alignment horizontal="left" vertical="top" wrapText="1"/>
    </xf>
    <xf numFmtId="10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4" xfId="0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10" fontId="10" fillId="0" borderId="1" xfId="0" applyNumberFormat="1" applyFont="1" applyFill="1" applyBorder="1" applyAlignment="1">
      <alignment horizontal="center" vertical="top"/>
    </xf>
    <xf numFmtId="10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0" fontId="10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0" fontId="5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10" fontId="7" fillId="0" borderId="1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9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1" fontId="7" fillId="0" borderId="1" xfId="0" applyNumberFormat="1" applyFont="1" applyFill="1" applyBorder="1" applyAlignment="1">
      <alignment horizontal="center" vertical="top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6" fillId="0" borderId="0" xfId="0" applyNumberFormat="1" applyFont="1" applyFill="1" applyAlignment="1">
      <alignment vertical="top"/>
    </xf>
    <xf numFmtId="164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10" fontId="10" fillId="0" borderId="1" xfId="0" applyNumberFormat="1" applyFont="1" applyFill="1" applyBorder="1" applyAlignment="1">
      <alignment horizontal="center" vertical="top"/>
    </xf>
    <xf numFmtId="10" fontId="10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wrapText="1"/>
    </xf>
    <xf numFmtId="1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 wrapText="1"/>
    </xf>
    <xf numFmtId="10" fontId="10" fillId="0" borderId="1" xfId="0" applyNumberFormat="1" applyFont="1" applyFill="1" applyBorder="1" applyAlignment="1">
      <alignment horizontal="center" vertical="top"/>
    </xf>
    <xf numFmtId="10" fontId="8" fillId="0" borderId="1" xfId="0" applyNumberFormat="1" applyFont="1" applyFill="1" applyBorder="1" applyAlignment="1">
      <alignment horizontal="center" vertical="top"/>
    </xf>
    <xf numFmtId="10" fontId="6" fillId="0" borderId="0" xfId="0" applyNumberFormat="1" applyFont="1" applyFill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10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10" fontId="7" fillId="0" borderId="1" xfId="0" applyNumberFormat="1" applyFont="1" applyFill="1" applyBorder="1" applyAlignment="1">
      <alignment horizontal="center" vertical="top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0" fontId="10" fillId="0" borderId="4" xfId="0" applyNumberFormat="1" applyFont="1" applyFill="1" applyBorder="1" applyAlignment="1">
      <alignment horizontal="center" vertical="top"/>
    </xf>
    <xf numFmtId="10" fontId="10" fillId="0" borderId="6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10" fontId="14" fillId="0" borderId="1" xfId="0" applyNumberFormat="1" applyFont="1" applyFill="1" applyBorder="1" applyAlignment="1">
      <alignment horizontal="center" vertical="top" wrapText="1"/>
    </xf>
    <xf numFmtId="10" fontId="14" fillId="0" borderId="4" xfId="0" applyNumberFormat="1" applyFont="1" applyFill="1" applyBorder="1" applyAlignment="1">
      <alignment horizontal="center" vertical="top" wrapText="1"/>
    </xf>
    <xf numFmtId="10" fontId="14" fillId="0" borderId="5" xfId="0" applyNumberFormat="1" applyFont="1" applyFill="1" applyBorder="1" applyAlignment="1">
      <alignment horizontal="center" vertical="top" wrapText="1"/>
    </xf>
    <xf numFmtId="10" fontId="14" fillId="0" borderId="6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6" xfId="0" applyFont="1" applyBorder="1" applyAlignment="1">
      <alignment horizontal="center" vertical="top"/>
    </xf>
    <xf numFmtId="10" fontId="10" fillId="0" borderId="1" xfId="0" applyNumberFormat="1" applyFont="1" applyFill="1" applyBorder="1" applyAlignment="1">
      <alignment horizontal="center" vertical="top"/>
    </xf>
    <xf numFmtId="10" fontId="10" fillId="0" borderId="5" xfId="0" applyNumberFormat="1" applyFont="1" applyFill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0" fontId="10" fillId="0" borderId="4" xfId="0" applyNumberFormat="1" applyFont="1" applyFill="1" applyBorder="1" applyAlignment="1">
      <alignment horizontal="center" vertical="top" wrapText="1"/>
    </xf>
    <xf numFmtId="10" fontId="10" fillId="0" borderId="5" xfId="0" applyNumberFormat="1" applyFont="1" applyFill="1" applyBorder="1" applyAlignment="1">
      <alignment horizontal="center" vertical="top" wrapText="1"/>
    </xf>
    <xf numFmtId="10" fontId="10" fillId="0" borderId="6" xfId="0" applyNumberFormat="1" applyFont="1" applyFill="1" applyBorder="1" applyAlignment="1">
      <alignment horizontal="center" vertical="top" wrapText="1"/>
    </xf>
    <xf numFmtId="10" fontId="10" fillId="0" borderId="1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10" fillId="0" borderId="6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0" fontId="8" fillId="0" borderId="1" xfId="0" applyNumberFormat="1" applyFont="1" applyFill="1" applyBorder="1" applyAlignment="1">
      <alignment vertical="top" wrapText="1"/>
    </xf>
    <xf numFmtId="10" fontId="8" fillId="0" borderId="4" xfId="0" applyNumberFormat="1" applyFont="1" applyFill="1" applyBorder="1" applyAlignment="1">
      <alignment horizontal="center" vertical="top" wrapText="1"/>
    </xf>
    <xf numFmtId="10" fontId="8" fillId="0" borderId="5" xfId="0" applyNumberFormat="1" applyFont="1" applyFill="1" applyBorder="1" applyAlignment="1">
      <alignment horizontal="center" vertical="top" wrapText="1"/>
    </xf>
    <xf numFmtId="10" fontId="8" fillId="0" borderId="6" xfId="0" applyNumberFormat="1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0" fontId="8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10" fontId="5" fillId="0" borderId="5" xfId="0" applyNumberFormat="1" applyFont="1" applyFill="1" applyBorder="1" applyAlignment="1">
      <alignment horizontal="center" vertical="top" wrapText="1"/>
    </xf>
    <xf numFmtId="10" fontId="5" fillId="0" borderId="6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0" fontId="15" fillId="0" borderId="4" xfId="0" applyNumberFormat="1" applyFont="1" applyFill="1" applyBorder="1" applyAlignment="1">
      <alignment horizontal="center" vertical="top" wrapText="1"/>
    </xf>
    <xf numFmtId="10" fontId="15" fillId="0" borderId="5" xfId="0" applyNumberFormat="1" applyFont="1" applyFill="1" applyBorder="1" applyAlignment="1">
      <alignment horizontal="center" vertical="top" wrapText="1"/>
    </xf>
    <xf numFmtId="10" fontId="15" fillId="0" borderId="6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10" fontId="17" fillId="0" borderId="4" xfId="0" applyNumberFormat="1" applyFont="1" applyFill="1" applyBorder="1" applyAlignment="1">
      <alignment horizontal="center" vertical="top" wrapText="1"/>
    </xf>
    <xf numFmtId="10" fontId="17" fillId="0" borderId="5" xfId="0" applyNumberFormat="1" applyFont="1" applyFill="1" applyBorder="1" applyAlignment="1">
      <alignment horizontal="center" vertical="top" wrapText="1"/>
    </xf>
    <xf numFmtId="10" fontId="17" fillId="0" borderId="6" xfId="0" applyNumberFormat="1" applyFont="1" applyFill="1" applyBorder="1" applyAlignment="1">
      <alignment horizontal="center" vertical="top" wrapText="1"/>
    </xf>
    <xf numFmtId="10" fontId="16" fillId="0" borderId="4" xfId="0" applyNumberFormat="1" applyFont="1" applyFill="1" applyBorder="1" applyAlignment="1">
      <alignment horizontal="center" vertical="top" wrapText="1"/>
    </xf>
    <xf numFmtId="10" fontId="16" fillId="0" borderId="5" xfId="0" applyNumberFormat="1" applyFont="1" applyFill="1" applyBorder="1" applyAlignment="1">
      <alignment horizontal="center" vertical="top" wrapText="1"/>
    </xf>
    <xf numFmtId="10" fontId="16" fillId="0" borderId="6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0" fontId="18" fillId="0" borderId="4" xfId="0" applyNumberFormat="1" applyFont="1" applyFill="1" applyBorder="1" applyAlignment="1">
      <alignment horizontal="center" vertical="top" wrapText="1"/>
    </xf>
    <xf numFmtId="10" fontId="18" fillId="0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10" fontId="20" fillId="0" borderId="1" xfId="0" applyNumberFormat="1" applyFont="1" applyFill="1" applyBorder="1" applyAlignment="1">
      <alignment horizontal="center" vertical="top" wrapText="1"/>
    </xf>
    <xf numFmtId="10" fontId="20" fillId="0" borderId="1" xfId="0" applyNumberFormat="1" applyFont="1" applyFill="1" applyBorder="1" applyAlignment="1">
      <alignment horizontal="center" vertical="top"/>
    </xf>
    <xf numFmtId="10" fontId="7" fillId="0" borderId="1" xfId="0" applyNumberFormat="1" applyFont="1" applyFill="1" applyBorder="1" applyAlignment="1">
      <alignment horizontal="center" vertical="top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10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10" fontId="2" fillId="0" borderId="11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0" fontId="2" fillId="0" borderId="0" xfId="0" applyNumberFormat="1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6"/>
  <sheetViews>
    <sheetView zoomScaleNormal="100" workbookViewId="0">
      <selection activeCell="F3" sqref="F3"/>
    </sheetView>
  </sheetViews>
  <sheetFormatPr defaultColWidth="8.85546875" defaultRowHeight="15" x14ac:dyDescent="0.25"/>
  <cols>
    <col min="1" max="1" width="10.5703125" style="19" customWidth="1"/>
    <col min="2" max="2" width="10.140625" style="19" customWidth="1"/>
    <col min="3" max="3" width="15.42578125" style="19" customWidth="1"/>
    <col min="4" max="5" width="8.85546875" style="19"/>
    <col min="6" max="6" width="15.5703125" style="19" customWidth="1"/>
    <col min="7" max="12" width="8.85546875" style="19"/>
    <col min="13" max="13" width="9.140625" style="19" customWidth="1"/>
    <col min="14" max="14" width="8" style="30" customWidth="1"/>
    <col min="15" max="15" width="9.85546875" style="18" bestFit="1" customWidth="1"/>
    <col min="16" max="16384" width="8.85546875" style="19"/>
  </cols>
  <sheetData>
    <row r="1" spans="1:16" ht="28.5" customHeight="1" x14ac:dyDescent="0.25">
      <c r="A1" s="192" t="s">
        <v>290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4"/>
    </row>
    <row r="2" spans="1:16" ht="74.25" x14ac:dyDescent="0.25">
      <c r="A2" s="31" t="s">
        <v>0</v>
      </c>
      <c r="B2" s="31" t="s">
        <v>70</v>
      </c>
      <c r="C2" s="31" t="s">
        <v>89</v>
      </c>
      <c r="D2" s="31" t="s">
        <v>88</v>
      </c>
      <c r="E2" s="31" t="s">
        <v>109</v>
      </c>
      <c r="F2" s="31" t="s">
        <v>4</v>
      </c>
      <c r="G2" s="31" t="s">
        <v>5</v>
      </c>
      <c r="H2" s="31" t="s">
        <v>6</v>
      </c>
      <c r="I2" s="31" t="s">
        <v>7</v>
      </c>
      <c r="J2" s="31" t="s">
        <v>8</v>
      </c>
      <c r="K2" s="31" t="s">
        <v>9</v>
      </c>
      <c r="L2" s="31" t="s">
        <v>10</v>
      </c>
      <c r="M2" s="31" t="s">
        <v>11</v>
      </c>
      <c r="N2" s="31" t="s">
        <v>129</v>
      </c>
      <c r="O2" s="20"/>
    </row>
    <row r="3" spans="1:16" s="24" customFormat="1" ht="37.5" customHeight="1" x14ac:dyDescent="0.25">
      <c r="A3" s="166" t="s">
        <v>108</v>
      </c>
      <c r="B3" s="179" t="s">
        <v>258</v>
      </c>
      <c r="C3" s="22" t="s">
        <v>282</v>
      </c>
      <c r="D3" s="175" t="s">
        <v>92</v>
      </c>
      <c r="E3" s="21" t="s">
        <v>96</v>
      </c>
      <c r="F3" s="22" t="s">
        <v>241</v>
      </c>
      <c r="G3" s="36" t="s">
        <v>54</v>
      </c>
      <c r="H3" s="64">
        <v>1100</v>
      </c>
      <c r="I3" s="64">
        <v>1100</v>
      </c>
      <c r="J3" s="65">
        <v>1</v>
      </c>
      <c r="K3" s="164">
        <v>1</v>
      </c>
      <c r="L3" s="69"/>
      <c r="M3" s="63" t="s">
        <v>116</v>
      </c>
      <c r="N3" s="169">
        <v>1</v>
      </c>
      <c r="O3" s="23"/>
    </row>
    <row r="4" spans="1:16" s="24" customFormat="1" ht="36.75" customHeight="1" x14ac:dyDescent="0.25">
      <c r="A4" s="166"/>
      <c r="B4" s="179"/>
      <c r="C4" s="22" t="s">
        <v>282</v>
      </c>
      <c r="D4" s="176"/>
      <c r="E4" s="21" t="s">
        <v>96</v>
      </c>
      <c r="F4" s="22" t="s">
        <v>242</v>
      </c>
      <c r="G4" s="36" t="s">
        <v>51</v>
      </c>
      <c r="H4" s="64">
        <v>100</v>
      </c>
      <c r="I4" s="64">
        <v>100</v>
      </c>
      <c r="J4" s="65">
        <v>1</v>
      </c>
      <c r="K4" s="182"/>
      <c r="L4" s="69"/>
      <c r="M4" s="63" t="s">
        <v>243</v>
      </c>
      <c r="N4" s="170"/>
      <c r="O4" s="25"/>
    </row>
    <row r="5" spans="1:16" s="24" customFormat="1" ht="36.75" customHeight="1" x14ac:dyDescent="0.25">
      <c r="A5" s="166"/>
      <c r="B5" s="179"/>
      <c r="C5" s="28" t="s">
        <v>283</v>
      </c>
      <c r="D5" s="176"/>
      <c r="E5" s="21" t="s">
        <v>96</v>
      </c>
      <c r="F5" s="22" t="s">
        <v>244</v>
      </c>
      <c r="G5" s="36" t="s">
        <v>54</v>
      </c>
      <c r="H5" s="64">
        <v>120</v>
      </c>
      <c r="I5" s="64">
        <v>120</v>
      </c>
      <c r="J5" s="65">
        <v>1</v>
      </c>
      <c r="K5" s="177"/>
      <c r="L5" s="26"/>
      <c r="M5" s="63" t="s">
        <v>246</v>
      </c>
      <c r="N5" s="170"/>
      <c r="O5" s="25"/>
    </row>
    <row r="6" spans="1:16" s="24" customFormat="1" ht="36" customHeight="1" x14ac:dyDescent="0.25">
      <c r="A6" s="166"/>
      <c r="B6" s="179"/>
      <c r="C6" s="22" t="s">
        <v>282</v>
      </c>
      <c r="D6" s="176"/>
      <c r="E6" s="21" t="s">
        <v>91</v>
      </c>
      <c r="F6" s="22" t="s">
        <v>245</v>
      </c>
      <c r="G6" s="36" t="s">
        <v>105</v>
      </c>
      <c r="H6" s="64">
        <v>11</v>
      </c>
      <c r="I6" s="64">
        <v>11</v>
      </c>
      <c r="J6" s="65">
        <v>1</v>
      </c>
      <c r="K6" s="164">
        <v>1</v>
      </c>
      <c r="L6" s="26"/>
      <c r="M6" s="63" t="s">
        <v>221</v>
      </c>
      <c r="N6" s="170"/>
      <c r="O6" s="25"/>
    </row>
    <row r="7" spans="1:16" s="24" customFormat="1" ht="36.75" customHeight="1" x14ac:dyDescent="0.25">
      <c r="A7" s="166"/>
      <c r="B7" s="179"/>
      <c r="C7" s="28" t="s">
        <v>283</v>
      </c>
      <c r="D7" s="180"/>
      <c r="E7" s="21" t="s">
        <v>91</v>
      </c>
      <c r="F7" s="22" t="s">
        <v>141</v>
      </c>
      <c r="G7" s="36" t="s">
        <v>105</v>
      </c>
      <c r="H7" s="64">
        <v>13</v>
      </c>
      <c r="I7" s="64">
        <v>13</v>
      </c>
      <c r="J7" s="65">
        <v>1</v>
      </c>
      <c r="K7" s="177"/>
      <c r="L7" s="26"/>
      <c r="M7" s="63" t="s">
        <v>221</v>
      </c>
      <c r="N7" s="170"/>
      <c r="O7" s="25"/>
    </row>
    <row r="8" spans="1:16" s="24" customFormat="1" ht="45.75" customHeight="1" x14ac:dyDescent="0.25">
      <c r="A8" s="166"/>
      <c r="B8" s="179"/>
      <c r="C8" s="166" t="s">
        <v>247</v>
      </c>
      <c r="D8" s="167" t="s">
        <v>92</v>
      </c>
      <c r="E8" s="21" t="s">
        <v>96</v>
      </c>
      <c r="F8" s="22" t="s">
        <v>248</v>
      </c>
      <c r="G8" s="36" t="s">
        <v>54</v>
      </c>
      <c r="H8" s="64">
        <v>1800</v>
      </c>
      <c r="I8" s="64">
        <v>1800</v>
      </c>
      <c r="J8" s="65">
        <v>1</v>
      </c>
      <c r="K8" s="164">
        <v>1</v>
      </c>
      <c r="L8" s="26"/>
      <c r="M8" s="63" t="s">
        <v>212</v>
      </c>
      <c r="N8" s="170"/>
      <c r="O8" s="25"/>
    </row>
    <row r="9" spans="1:16" s="24" customFormat="1" ht="66.75" customHeight="1" x14ac:dyDescent="0.25">
      <c r="A9" s="166"/>
      <c r="B9" s="179"/>
      <c r="C9" s="166"/>
      <c r="D9" s="167"/>
      <c r="E9" s="21" t="s">
        <v>96</v>
      </c>
      <c r="F9" s="22" t="s">
        <v>249</v>
      </c>
      <c r="G9" s="36" t="s">
        <v>54</v>
      </c>
      <c r="H9" s="64">
        <v>50</v>
      </c>
      <c r="I9" s="64">
        <v>50</v>
      </c>
      <c r="J9" s="65">
        <v>1</v>
      </c>
      <c r="K9" s="182"/>
      <c r="L9" s="26"/>
      <c r="M9" s="63" t="s">
        <v>213</v>
      </c>
      <c r="N9" s="170"/>
      <c r="O9" s="25"/>
    </row>
    <row r="10" spans="1:16" s="24" customFormat="1" ht="38.25" customHeight="1" x14ac:dyDescent="0.25">
      <c r="A10" s="166"/>
      <c r="B10" s="179"/>
      <c r="C10" s="166"/>
      <c r="D10" s="167"/>
      <c r="E10" s="21" t="s">
        <v>96</v>
      </c>
      <c r="F10" s="22" t="s">
        <v>250</v>
      </c>
      <c r="G10" s="37" t="s">
        <v>105</v>
      </c>
      <c r="H10" s="64">
        <v>33</v>
      </c>
      <c r="I10" s="64">
        <v>33</v>
      </c>
      <c r="J10" s="65">
        <v>1</v>
      </c>
      <c r="K10" s="177"/>
      <c r="L10" s="26"/>
      <c r="M10" s="63" t="s">
        <v>251</v>
      </c>
      <c r="N10" s="170"/>
      <c r="O10" s="25"/>
    </row>
    <row r="11" spans="1:16" s="24" customFormat="1" ht="30.6" customHeight="1" x14ac:dyDescent="0.25">
      <c r="A11" s="166"/>
      <c r="B11" s="179"/>
      <c r="C11" s="166"/>
      <c r="D11" s="167"/>
      <c r="E11" s="21" t="s">
        <v>91</v>
      </c>
      <c r="F11" s="22" t="s">
        <v>141</v>
      </c>
      <c r="G11" s="37" t="s">
        <v>105</v>
      </c>
      <c r="H11" s="64">
        <v>11</v>
      </c>
      <c r="I11" s="64">
        <v>11</v>
      </c>
      <c r="J11" s="65">
        <v>1</v>
      </c>
      <c r="K11" s="65">
        <v>1</v>
      </c>
      <c r="L11" s="26"/>
      <c r="M11" s="63" t="s">
        <v>214</v>
      </c>
      <c r="N11" s="170"/>
      <c r="O11" s="25"/>
    </row>
    <row r="12" spans="1:16" s="24" customFormat="1" ht="36" x14ac:dyDescent="0.25">
      <c r="A12" s="166"/>
      <c r="B12" s="179"/>
      <c r="C12" s="166" t="s">
        <v>106</v>
      </c>
      <c r="D12" s="167" t="s">
        <v>92</v>
      </c>
      <c r="E12" s="38" t="s">
        <v>96</v>
      </c>
      <c r="F12" s="28" t="s">
        <v>143</v>
      </c>
      <c r="G12" s="39" t="s">
        <v>54</v>
      </c>
      <c r="H12" s="68">
        <v>500</v>
      </c>
      <c r="I12" s="68">
        <v>500</v>
      </c>
      <c r="J12" s="66">
        <v>1</v>
      </c>
      <c r="K12" s="181">
        <v>1</v>
      </c>
      <c r="L12" s="27"/>
      <c r="M12" s="67" t="s">
        <v>144</v>
      </c>
      <c r="N12" s="170"/>
      <c r="O12" s="288"/>
      <c r="P12" s="289"/>
    </row>
    <row r="13" spans="1:16" s="24" customFormat="1" ht="36" x14ac:dyDescent="0.25">
      <c r="A13" s="166"/>
      <c r="B13" s="179"/>
      <c r="C13" s="166"/>
      <c r="D13" s="167"/>
      <c r="E13" s="21" t="s">
        <v>96</v>
      </c>
      <c r="F13" s="22" t="s">
        <v>240</v>
      </c>
      <c r="G13" s="36" t="s">
        <v>51</v>
      </c>
      <c r="H13" s="64">
        <v>100</v>
      </c>
      <c r="I13" s="64">
        <v>100</v>
      </c>
      <c r="J13" s="65">
        <v>1</v>
      </c>
      <c r="K13" s="181"/>
      <c r="L13" s="26"/>
      <c r="M13" s="63" t="s">
        <v>144</v>
      </c>
      <c r="N13" s="170"/>
      <c r="O13" s="25"/>
    </row>
    <row r="14" spans="1:16" s="24" customFormat="1" ht="29.25" customHeight="1" x14ac:dyDescent="0.25">
      <c r="A14" s="166"/>
      <c r="B14" s="179"/>
      <c r="C14" s="166"/>
      <c r="D14" s="167"/>
      <c r="E14" s="21" t="s">
        <v>91</v>
      </c>
      <c r="F14" s="22" t="s">
        <v>141</v>
      </c>
      <c r="G14" s="37" t="s">
        <v>105</v>
      </c>
      <c r="H14" s="64">
        <v>15</v>
      </c>
      <c r="I14" s="64">
        <v>15</v>
      </c>
      <c r="J14" s="65">
        <v>1</v>
      </c>
      <c r="K14" s="65">
        <v>1</v>
      </c>
      <c r="L14" s="26"/>
      <c r="M14" s="63" t="s">
        <v>103</v>
      </c>
      <c r="N14" s="170"/>
      <c r="O14" s="25"/>
    </row>
    <row r="15" spans="1:16" s="24" customFormat="1" ht="27" x14ac:dyDescent="0.25">
      <c r="A15" s="166"/>
      <c r="B15" s="179"/>
      <c r="C15" s="166" t="s">
        <v>107</v>
      </c>
      <c r="D15" s="167" t="s">
        <v>92</v>
      </c>
      <c r="E15" s="21" t="s">
        <v>96</v>
      </c>
      <c r="F15" s="22" t="s">
        <v>145</v>
      </c>
      <c r="G15" s="37" t="s">
        <v>51</v>
      </c>
      <c r="H15" s="64">
        <v>100</v>
      </c>
      <c r="I15" s="64">
        <v>100</v>
      </c>
      <c r="J15" s="65">
        <v>1</v>
      </c>
      <c r="K15" s="181">
        <v>1</v>
      </c>
      <c r="L15" s="26"/>
      <c r="M15" s="63" t="s">
        <v>146</v>
      </c>
      <c r="N15" s="170"/>
      <c r="O15" s="25"/>
    </row>
    <row r="16" spans="1:16" s="24" customFormat="1" ht="64.5" customHeight="1" x14ac:dyDescent="0.25">
      <c r="A16" s="166"/>
      <c r="B16" s="179"/>
      <c r="C16" s="166"/>
      <c r="D16" s="167"/>
      <c r="E16" s="21" t="s">
        <v>96</v>
      </c>
      <c r="F16" s="22" t="s">
        <v>143</v>
      </c>
      <c r="G16" s="37" t="s">
        <v>54</v>
      </c>
      <c r="H16" s="64">
        <v>900</v>
      </c>
      <c r="I16" s="64">
        <v>900</v>
      </c>
      <c r="J16" s="65">
        <v>1</v>
      </c>
      <c r="K16" s="181"/>
      <c r="L16" s="26"/>
      <c r="M16" s="63" t="s">
        <v>144</v>
      </c>
      <c r="N16" s="170"/>
      <c r="O16" s="25"/>
    </row>
    <row r="17" spans="1:15" s="24" customFormat="1" ht="29.25" customHeight="1" x14ac:dyDescent="0.25">
      <c r="A17" s="166"/>
      <c r="B17" s="179"/>
      <c r="C17" s="166"/>
      <c r="D17" s="167"/>
      <c r="E17" s="21" t="s">
        <v>91</v>
      </c>
      <c r="F17" s="22" t="s">
        <v>141</v>
      </c>
      <c r="G17" s="37" t="s">
        <v>105</v>
      </c>
      <c r="H17" s="64">
        <v>30</v>
      </c>
      <c r="I17" s="64">
        <v>30</v>
      </c>
      <c r="J17" s="65">
        <v>1</v>
      </c>
      <c r="K17" s="65">
        <v>1</v>
      </c>
      <c r="L17" s="69"/>
      <c r="M17" s="63" t="s">
        <v>103</v>
      </c>
      <c r="N17" s="171"/>
      <c r="O17" s="25"/>
    </row>
    <row r="18" spans="1:15" s="24" customFormat="1" ht="36" x14ac:dyDescent="0.25">
      <c r="A18" s="166" t="s">
        <v>235</v>
      </c>
      <c r="B18" s="179">
        <v>2454019662</v>
      </c>
      <c r="C18" s="166" t="s">
        <v>104</v>
      </c>
      <c r="D18" s="167" t="s">
        <v>92</v>
      </c>
      <c r="E18" s="21" t="s">
        <v>96</v>
      </c>
      <c r="F18" s="22" t="s">
        <v>147</v>
      </c>
      <c r="G18" s="37" t="s">
        <v>142</v>
      </c>
      <c r="H18" s="64">
        <v>5</v>
      </c>
      <c r="I18" s="64">
        <v>0</v>
      </c>
      <c r="J18" s="65">
        <v>1</v>
      </c>
      <c r="K18" s="65">
        <v>1</v>
      </c>
      <c r="L18" s="69" t="s">
        <v>148</v>
      </c>
      <c r="M18" s="63" t="s">
        <v>144</v>
      </c>
      <c r="N18" s="168">
        <v>0.96779999999999999</v>
      </c>
      <c r="O18" s="23"/>
    </row>
    <row r="19" spans="1:15" s="24" customFormat="1" ht="36" x14ac:dyDescent="0.25">
      <c r="A19" s="166"/>
      <c r="B19" s="179"/>
      <c r="C19" s="166"/>
      <c r="D19" s="167"/>
      <c r="E19" s="21" t="s">
        <v>91</v>
      </c>
      <c r="F19" s="22" t="s">
        <v>169</v>
      </c>
      <c r="G19" s="37" t="s">
        <v>142</v>
      </c>
      <c r="H19" s="64">
        <v>497</v>
      </c>
      <c r="I19" s="64">
        <v>465</v>
      </c>
      <c r="J19" s="65">
        <v>0.93559999999999999</v>
      </c>
      <c r="K19" s="65">
        <f>J19</f>
        <v>0.93559999999999999</v>
      </c>
      <c r="L19" s="130" t="s">
        <v>287</v>
      </c>
      <c r="M19" s="63" t="s">
        <v>103</v>
      </c>
      <c r="N19" s="168"/>
      <c r="O19" s="25"/>
    </row>
    <row r="20" spans="1:15" s="24" customFormat="1" ht="56.25" customHeight="1" x14ac:dyDescent="0.25">
      <c r="A20" s="166" t="s">
        <v>102</v>
      </c>
      <c r="B20" s="179">
        <v>2454015516</v>
      </c>
      <c r="C20" s="166" t="s">
        <v>252</v>
      </c>
      <c r="D20" s="167" t="s">
        <v>92</v>
      </c>
      <c r="E20" s="21" t="s">
        <v>96</v>
      </c>
      <c r="F20" s="22" t="s">
        <v>149</v>
      </c>
      <c r="G20" s="36" t="s">
        <v>51</v>
      </c>
      <c r="H20" s="64">
        <v>5</v>
      </c>
      <c r="I20" s="64">
        <v>0</v>
      </c>
      <c r="J20" s="65">
        <v>1</v>
      </c>
      <c r="K20" s="181">
        <v>0.98740000000000006</v>
      </c>
      <c r="L20" s="26" t="s">
        <v>148</v>
      </c>
      <c r="M20" s="166" t="s">
        <v>144</v>
      </c>
      <c r="N20" s="169">
        <v>1.0087999999999999</v>
      </c>
      <c r="O20" s="23"/>
    </row>
    <row r="21" spans="1:15" s="24" customFormat="1" ht="63" x14ac:dyDescent="0.25">
      <c r="A21" s="166"/>
      <c r="B21" s="179"/>
      <c r="C21" s="166"/>
      <c r="D21" s="167"/>
      <c r="E21" s="21" t="s">
        <v>96</v>
      </c>
      <c r="F21" s="22" t="s">
        <v>150</v>
      </c>
      <c r="G21" s="36" t="s">
        <v>51</v>
      </c>
      <c r="H21" s="64">
        <v>5</v>
      </c>
      <c r="I21" s="64">
        <v>0</v>
      </c>
      <c r="J21" s="65">
        <v>1</v>
      </c>
      <c r="K21" s="181"/>
      <c r="L21" s="26" t="s">
        <v>148</v>
      </c>
      <c r="M21" s="166"/>
      <c r="N21" s="170"/>
      <c r="O21" s="25"/>
    </row>
    <row r="22" spans="1:15" s="24" customFormat="1" ht="27" x14ac:dyDescent="0.25">
      <c r="A22" s="166"/>
      <c r="B22" s="179"/>
      <c r="C22" s="166"/>
      <c r="D22" s="167"/>
      <c r="E22" s="21" t="s">
        <v>96</v>
      </c>
      <c r="F22" s="22" t="s">
        <v>151</v>
      </c>
      <c r="G22" s="36" t="s">
        <v>54</v>
      </c>
      <c r="H22" s="131">
        <v>1400</v>
      </c>
      <c r="I22" s="131">
        <v>1347</v>
      </c>
      <c r="J22" s="133">
        <v>0.96209999999999996</v>
      </c>
      <c r="K22" s="181"/>
      <c r="L22" s="26" t="s">
        <v>291</v>
      </c>
      <c r="M22" s="166"/>
      <c r="N22" s="170"/>
      <c r="O22" s="25"/>
    </row>
    <row r="23" spans="1:15" s="24" customFormat="1" ht="18" x14ac:dyDescent="0.25">
      <c r="A23" s="166"/>
      <c r="B23" s="179"/>
      <c r="C23" s="166"/>
      <c r="D23" s="167"/>
      <c r="E23" s="21" t="s">
        <v>91</v>
      </c>
      <c r="F23" s="22" t="s">
        <v>215</v>
      </c>
      <c r="G23" s="36" t="s">
        <v>142</v>
      </c>
      <c r="H23" s="64">
        <v>16</v>
      </c>
      <c r="I23" s="64">
        <v>16</v>
      </c>
      <c r="J23" s="65">
        <v>1</v>
      </c>
      <c r="K23" s="65">
        <f>J23</f>
        <v>1</v>
      </c>
      <c r="L23" s="69"/>
      <c r="M23" s="166"/>
      <c r="N23" s="170"/>
      <c r="O23" s="25"/>
    </row>
    <row r="24" spans="1:15" s="24" customFormat="1" ht="246.75" customHeight="1" x14ac:dyDescent="0.25">
      <c r="A24" s="166"/>
      <c r="B24" s="179"/>
      <c r="C24" s="166" t="s">
        <v>254</v>
      </c>
      <c r="D24" s="175" t="s">
        <v>92</v>
      </c>
      <c r="E24" s="21" t="s">
        <v>96</v>
      </c>
      <c r="F24" s="22" t="s">
        <v>218</v>
      </c>
      <c r="G24" s="36" t="s">
        <v>51</v>
      </c>
      <c r="H24" s="64">
        <v>100</v>
      </c>
      <c r="I24" s="64">
        <v>100</v>
      </c>
      <c r="J24" s="133">
        <v>1</v>
      </c>
      <c r="K24" s="164">
        <v>1</v>
      </c>
      <c r="L24" s="26"/>
      <c r="M24" s="63" t="s">
        <v>152</v>
      </c>
      <c r="N24" s="170"/>
      <c r="O24" s="25"/>
    </row>
    <row r="25" spans="1:15" s="24" customFormat="1" ht="18" x14ac:dyDescent="0.25">
      <c r="A25" s="166"/>
      <c r="B25" s="179"/>
      <c r="C25" s="166"/>
      <c r="D25" s="183"/>
      <c r="E25" s="21" t="s">
        <v>96</v>
      </c>
      <c r="F25" s="22" t="s">
        <v>147</v>
      </c>
      <c r="G25" s="36" t="s">
        <v>153</v>
      </c>
      <c r="H25" s="131">
        <v>2</v>
      </c>
      <c r="I25" s="131">
        <v>0</v>
      </c>
      <c r="J25" s="65">
        <v>1</v>
      </c>
      <c r="K25" s="182"/>
      <c r="L25" s="26" t="s">
        <v>148</v>
      </c>
      <c r="M25" s="63" t="s">
        <v>154</v>
      </c>
      <c r="N25" s="170"/>
      <c r="O25" s="25"/>
    </row>
    <row r="26" spans="1:15" s="24" customFormat="1" ht="72" x14ac:dyDescent="0.25">
      <c r="A26" s="166"/>
      <c r="B26" s="179"/>
      <c r="C26" s="166"/>
      <c r="D26" s="183"/>
      <c r="E26" s="21" t="s">
        <v>96</v>
      </c>
      <c r="F26" s="22" t="s">
        <v>155</v>
      </c>
      <c r="G26" s="36" t="s">
        <v>51</v>
      </c>
      <c r="H26" s="64">
        <v>100</v>
      </c>
      <c r="I26" s="64">
        <v>100</v>
      </c>
      <c r="J26" s="65">
        <v>1</v>
      </c>
      <c r="K26" s="165"/>
      <c r="L26" s="26"/>
      <c r="M26" s="63" t="s">
        <v>154</v>
      </c>
      <c r="N26" s="170"/>
      <c r="O26" s="25"/>
    </row>
    <row r="27" spans="1:15" s="24" customFormat="1" ht="18" x14ac:dyDescent="0.25">
      <c r="A27" s="166"/>
      <c r="B27" s="179"/>
      <c r="C27" s="166"/>
      <c r="D27" s="180"/>
      <c r="E27" s="21" t="s">
        <v>91</v>
      </c>
      <c r="F27" s="22" t="s">
        <v>156</v>
      </c>
      <c r="G27" s="36" t="s">
        <v>142</v>
      </c>
      <c r="H27" s="64">
        <v>10</v>
      </c>
      <c r="I27" s="64">
        <v>10</v>
      </c>
      <c r="J27" s="65">
        <v>1</v>
      </c>
      <c r="K27" s="65">
        <f>J27</f>
        <v>1</v>
      </c>
      <c r="L27" s="26"/>
      <c r="M27" s="63" t="s">
        <v>157</v>
      </c>
      <c r="N27" s="170"/>
      <c r="O27" s="25"/>
    </row>
    <row r="28" spans="1:15" s="24" customFormat="1" ht="21.6" customHeight="1" x14ac:dyDescent="0.25">
      <c r="A28" s="166"/>
      <c r="B28" s="179"/>
      <c r="C28" s="166" t="s">
        <v>253</v>
      </c>
      <c r="D28" s="167" t="s">
        <v>92</v>
      </c>
      <c r="E28" s="21" t="s">
        <v>96</v>
      </c>
      <c r="F28" s="22" t="s">
        <v>110</v>
      </c>
      <c r="G28" s="36" t="s">
        <v>54</v>
      </c>
      <c r="H28" s="131">
        <v>870</v>
      </c>
      <c r="I28" s="131">
        <v>870</v>
      </c>
      <c r="J28" s="133">
        <v>1</v>
      </c>
      <c r="K28" s="133">
        <v>1</v>
      </c>
      <c r="L28" s="26"/>
      <c r="M28" s="63" t="s">
        <v>94</v>
      </c>
      <c r="N28" s="170"/>
      <c r="O28" s="25"/>
    </row>
    <row r="29" spans="1:15" s="24" customFormat="1" ht="18" x14ac:dyDescent="0.25">
      <c r="A29" s="166"/>
      <c r="B29" s="179"/>
      <c r="C29" s="166"/>
      <c r="D29" s="167"/>
      <c r="E29" s="21" t="s">
        <v>91</v>
      </c>
      <c r="F29" s="22" t="s">
        <v>141</v>
      </c>
      <c r="G29" s="36" t="s">
        <v>158</v>
      </c>
      <c r="H29" s="64">
        <v>46</v>
      </c>
      <c r="I29" s="64">
        <v>49</v>
      </c>
      <c r="J29" s="65">
        <v>1.0651999999999999</v>
      </c>
      <c r="K29" s="65">
        <f>J29</f>
        <v>1.0651999999999999</v>
      </c>
      <c r="L29" s="26"/>
      <c r="M29" s="63" t="s">
        <v>157</v>
      </c>
      <c r="N29" s="171"/>
      <c r="O29" s="25"/>
    </row>
    <row r="30" spans="1:15" s="24" customFormat="1" ht="36" x14ac:dyDescent="0.25">
      <c r="A30" s="172" t="s">
        <v>292</v>
      </c>
      <c r="B30" s="175" t="s">
        <v>259</v>
      </c>
      <c r="C30" s="166" t="s">
        <v>167</v>
      </c>
      <c r="D30" s="167" t="s">
        <v>92</v>
      </c>
      <c r="E30" s="21" t="s">
        <v>96</v>
      </c>
      <c r="F30" s="22" t="s">
        <v>159</v>
      </c>
      <c r="G30" s="36" t="s">
        <v>51</v>
      </c>
      <c r="H30" s="64">
        <v>6</v>
      </c>
      <c r="I30" s="64">
        <v>6</v>
      </c>
      <c r="J30" s="65">
        <v>1</v>
      </c>
      <c r="K30" s="164">
        <v>1</v>
      </c>
      <c r="L30" s="70" t="s">
        <v>16</v>
      </c>
      <c r="M30" s="63" t="s">
        <v>157</v>
      </c>
      <c r="N30" s="169">
        <v>1</v>
      </c>
      <c r="O30" s="23"/>
    </row>
    <row r="31" spans="1:15" s="24" customFormat="1" ht="36" x14ac:dyDescent="0.25">
      <c r="A31" s="173"/>
      <c r="B31" s="176"/>
      <c r="C31" s="166"/>
      <c r="D31" s="167"/>
      <c r="E31" s="28" t="s">
        <v>96</v>
      </c>
      <c r="F31" s="22" t="s">
        <v>160</v>
      </c>
      <c r="G31" s="36" t="s">
        <v>51</v>
      </c>
      <c r="H31" s="64">
        <v>96</v>
      </c>
      <c r="I31" s="64">
        <v>96</v>
      </c>
      <c r="J31" s="65">
        <v>1</v>
      </c>
      <c r="K31" s="165"/>
      <c r="L31" s="69"/>
      <c r="M31" s="63" t="s">
        <v>157</v>
      </c>
      <c r="N31" s="170"/>
      <c r="O31" s="29"/>
    </row>
    <row r="32" spans="1:15" s="24" customFormat="1" ht="18" x14ac:dyDescent="0.25">
      <c r="A32" s="173"/>
      <c r="B32" s="176"/>
      <c r="C32" s="166"/>
      <c r="D32" s="167"/>
      <c r="E32" s="21" t="s">
        <v>101</v>
      </c>
      <c r="F32" s="22" t="s">
        <v>161</v>
      </c>
      <c r="G32" s="36" t="s">
        <v>54</v>
      </c>
      <c r="H32" s="64">
        <v>32</v>
      </c>
      <c r="I32" s="64">
        <v>32</v>
      </c>
      <c r="J32" s="65">
        <v>1</v>
      </c>
      <c r="K32" s="65">
        <f>J32</f>
        <v>1</v>
      </c>
      <c r="L32" s="69"/>
      <c r="M32" s="63" t="s">
        <v>94</v>
      </c>
      <c r="N32" s="170"/>
      <c r="O32" s="25"/>
    </row>
    <row r="33" spans="1:15" s="24" customFormat="1" ht="36" x14ac:dyDescent="0.25">
      <c r="A33" s="173"/>
      <c r="B33" s="176"/>
      <c r="C33" s="172" t="s">
        <v>99</v>
      </c>
      <c r="D33" s="175" t="s">
        <v>68</v>
      </c>
      <c r="E33" s="21" t="s">
        <v>96</v>
      </c>
      <c r="F33" s="28" t="s">
        <v>170</v>
      </c>
      <c r="G33" s="37" t="s">
        <v>51</v>
      </c>
      <c r="H33" s="71">
        <v>93.3</v>
      </c>
      <c r="I33" s="71">
        <v>93.3</v>
      </c>
      <c r="J33" s="72">
        <v>1</v>
      </c>
      <c r="K33" s="184">
        <v>1</v>
      </c>
      <c r="L33" s="69"/>
      <c r="M33" s="63" t="s">
        <v>94</v>
      </c>
      <c r="N33" s="170"/>
      <c r="O33" s="29"/>
    </row>
    <row r="34" spans="1:15" s="24" customFormat="1" ht="36" x14ac:dyDescent="0.25">
      <c r="A34" s="173"/>
      <c r="B34" s="176"/>
      <c r="C34" s="173"/>
      <c r="D34" s="176"/>
      <c r="E34" s="21" t="s">
        <v>96</v>
      </c>
      <c r="F34" s="28" t="s">
        <v>171</v>
      </c>
      <c r="G34" s="37" t="s">
        <v>51</v>
      </c>
      <c r="H34" s="71">
        <v>97.7</v>
      </c>
      <c r="I34" s="71">
        <v>97.7</v>
      </c>
      <c r="J34" s="72">
        <v>1</v>
      </c>
      <c r="K34" s="185"/>
      <c r="L34" s="69"/>
      <c r="M34" s="63" t="s">
        <v>94</v>
      </c>
      <c r="N34" s="170"/>
      <c r="O34" s="29"/>
    </row>
    <row r="35" spans="1:15" s="24" customFormat="1" ht="36" x14ac:dyDescent="0.25">
      <c r="A35" s="173"/>
      <c r="B35" s="176"/>
      <c r="C35" s="173"/>
      <c r="D35" s="176"/>
      <c r="E35" s="21" t="s">
        <v>96</v>
      </c>
      <c r="F35" s="28" t="s">
        <v>172</v>
      </c>
      <c r="G35" s="37" t="s">
        <v>51</v>
      </c>
      <c r="H35" s="71">
        <v>96.9</v>
      </c>
      <c r="I35" s="71">
        <v>96.9</v>
      </c>
      <c r="J35" s="72">
        <v>1</v>
      </c>
      <c r="K35" s="185"/>
      <c r="L35" s="69"/>
      <c r="M35" s="63" t="s">
        <v>94</v>
      </c>
      <c r="N35" s="170"/>
      <c r="O35" s="29"/>
    </row>
    <row r="36" spans="1:15" s="24" customFormat="1" ht="36" x14ac:dyDescent="0.25">
      <c r="A36" s="173"/>
      <c r="B36" s="176"/>
      <c r="C36" s="173"/>
      <c r="D36" s="176"/>
      <c r="E36" s="21" t="s">
        <v>96</v>
      </c>
      <c r="F36" s="28" t="s">
        <v>173</v>
      </c>
      <c r="G36" s="37" t="s">
        <v>51</v>
      </c>
      <c r="H36" s="71">
        <v>98</v>
      </c>
      <c r="I36" s="71">
        <v>98</v>
      </c>
      <c r="J36" s="72">
        <v>1</v>
      </c>
      <c r="K36" s="185"/>
      <c r="L36" s="69"/>
      <c r="M36" s="63" t="s">
        <v>162</v>
      </c>
      <c r="N36" s="170"/>
      <c r="O36" s="29"/>
    </row>
    <row r="37" spans="1:15" s="24" customFormat="1" ht="36" x14ac:dyDescent="0.25">
      <c r="A37" s="173"/>
      <c r="B37" s="176"/>
      <c r="C37" s="173"/>
      <c r="D37" s="176"/>
      <c r="E37" s="21" t="s">
        <v>96</v>
      </c>
      <c r="F37" s="22" t="s">
        <v>174</v>
      </c>
      <c r="G37" s="37" t="s">
        <v>51</v>
      </c>
      <c r="H37" s="71">
        <v>93</v>
      </c>
      <c r="I37" s="71">
        <v>93</v>
      </c>
      <c r="J37" s="72">
        <v>1</v>
      </c>
      <c r="K37" s="185"/>
      <c r="L37" s="69"/>
      <c r="M37" s="63" t="s">
        <v>94</v>
      </c>
      <c r="N37" s="170"/>
      <c r="O37" s="29"/>
    </row>
    <row r="38" spans="1:15" s="24" customFormat="1" ht="36" x14ac:dyDescent="0.25">
      <c r="A38" s="173"/>
      <c r="B38" s="176"/>
      <c r="C38" s="173"/>
      <c r="D38" s="176"/>
      <c r="E38" s="21" t="s">
        <v>96</v>
      </c>
      <c r="F38" s="22" t="s">
        <v>175</v>
      </c>
      <c r="G38" s="37" t="s">
        <v>51</v>
      </c>
      <c r="H38" s="71">
        <v>96.6</v>
      </c>
      <c r="I38" s="71">
        <v>96.6</v>
      </c>
      <c r="J38" s="72">
        <v>1</v>
      </c>
      <c r="K38" s="185"/>
      <c r="L38" s="69"/>
      <c r="M38" s="63" t="s">
        <v>94</v>
      </c>
      <c r="N38" s="170"/>
      <c r="O38" s="29"/>
    </row>
    <row r="39" spans="1:15" s="24" customFormat="1" ht="28.5" customHeight="1" x14ac:dyDescent="0.25">
      <c r="A39" s="173"/>
      <c r="B39" s="176"/>
      <c r="C39" s="173"/>
      <c r="D39" s="176"/>
      <c r="E39" s="21" t="s">
        <v>96</v>
      </c>
      <c r="F39" s="22" t="s">
        <v>176</v>
      </c>
      <c r="G39" s="37" t="s">
        <v>51</v>
      </c>
      <c r="H39" s="71">
        <v>93</v>
      </c>
      <c r="I39" s="71">
        <v>93</v>
      </c>
      <c r="J39" s="72">
        <v>1</v>
      </c>
      <c r="K39" s="185"/>
      <c r="L39" s="69"/>
      <c r="M39" s="63" t="s">
        <v>94</v>
      </c>
      <c r="N39" s="170"/>
      <c r="O39" s="29"/>
    </row>
    <row r="40" spans="1:15" s="24" customFormat="1" ht="36.75" customHeight="1" x14ac:dyDescent="0.25">
      <c r="A40" s="173"/>
      <c r="B40" s="176"/>
      <c r="C40" s="173"/>
      <c r="D40" s="176"/>
      <c r="E40" s="21" t="s">
        <v>96</v>
      </c>
      <c r="F40" s="22" t="s">
        <v>177</v>
      </c>
      <c r="G40" s="37" t="s">
        <v>51</v>
      </c>
      <c r="H40" s="71">
        <v>96.6</v>
      </c>
      <c r="I40" s="71">
        <v>96.6</v>
      </c>
      <c r="J40" s="72">
        <v>1</v>
      </c>
      <c r="K40" s="186"/>
      <c r="L40" s="69"/>
      <c r="M40" s="63" t="s">
        <v>94</v>
      </c>
      <c r="N40" s="170"/>
      <c r="O40" s="29"/>
    </row>
    <row r="41" spans="1:15" s="24" customFormat="1" ht="36.75" customHeight="1" x14ac:dyDescent="0.25">
      <c r="A41" s="173"/>
      <c r="B41" s="176"/>
      <c r="C41" s="173"/>
      <c r="D41" s="176"/>
      <c r="E41" s="21" t="s">
        <v>91</v>
      </c>
      <c r="F41" s="22" t="s">
        <v>178</v>
      </c>
      <c r="G41" s="37" t="s">
        <v>54</v>
      </c>
      <c r="H41" s="71">
        <v>101</v>
      </c>
      <c r="I41" s="71">
        <v>101</v>
      </c>
      <c r="J41" s="72">
        <v>1</v>
      </c>
      <c r="K41" s="187">
        <v>1</v>
      </c>
      <c r="L41" s="69"/>
      <c r="M41" s="63" t="s">
        <v>94</v>
      </c>
      <c r="N41" s="170"/>
      <c r="O41" s="29"/>
    </row>
    <row r="42" spans="1:15" s="24" customFormat="1" ht="36" x14ac:dyDescent="0.25">
      <c r="A42" s="173"/>
      <c r="B42" s="176"/>
      <c r="C42" s="173"/>
      <c r="D42" s="176"/>
      <c r="E42" s="21" t="s">
        <v>91</v>
      </c>
      <c r="F42" s="22" t="s">
        <v>179</v>
      </c>
      <c r="G42" s="37" t="s">
        <v>54</v>
      </c>
      <c r="H42" s="71">
        <v>49</v>
      </c>
      <c r="I42" s="71">
        <v>49</v>
      </c>
      <c r="J42" s="72">
        <v>1</v>
      </c>
      <c r="K42" s="187"/>
      <c r="L42" s="69"/>
      <c r="M42" s="63" t="s">
        <v>94</v>
      </c>
      <c r="N42" s="170"/>
      <c r="O42" s="29"/>
    </row>
    <row r="43" spans="1:15" s="24" customFormat="1" ht="45" x14ac:dyDescent="0.25">
      <c r="A43" s="173"/>
      <c r="B43" s="176"/>
      <c r="C43" s="173"/>
      <c r="D43" s="176"/>
      <c r="E43" s="21" t="s">
        <v>91</v>
      </c>
      <c r="F43" s="22" t="s">
        <v>261</v>
      </c>
      <c r="G43" s="37" t="s">
        <v>54</v>
      </c>
      <c r="H43" s="71">
        <v>165</v>
      </c>
      <c r="I43" s="71">
        <v>165</v>
      </c>
      <c r="J43" s="72">
        <v>1</v>
      </c>
      <c r="K43" s="187"/>
      <c r="L43" s="69"/>
      <c r="M43" s="63" t="s">
        <v>94</v>
      </c>
      <c r="N43" s="170"/>
      <c r="O43" s="29"/>
    </row>
    <row r="44" spans="1:15" s="24" customFormat="1" ht="36" x14ac:dyDescent="0.25">
      <c r="A44" s="173"/>
      <c r="B44" s="176"/>
      <c r="C44" s="173"/>
      <c r="D44" s="176"/>
      <c r="E44" s="21" t="s">
        <v>91</v>
      </c>
      <c r="F44" s="22" t="s">
        <v>180</v>
      </c>
      <c r="G44" s="37" t="s">
        <v>54</v>
      </c>
      <c r="H44" s="71">
        <v>112</v>
      </c>
      <c r="I44" s="71">
        <v>112</v>
      </c>
      <c r="J44" s="72">
        <v>1</v>
      </c>
      <c r="K44" s="187"/>
      <c r="L44" s="69"/>
      <c r="M44" s="63" t="s">
        <v>94</v>
      </c>
      <c r="N44" s="170"/>
      <c r="O44" s="29"/>
    </row>
    <row r="45" spans="1:15" s="24" customFormat="1" ht="45" x14ac:dyDescent="0.25">
      <c r="A45" s="173"/>
      <c r="B45" s="176"/>
      <c r="C45" s="173"/>
      <c r="D45" s="176"/>
      <c r="E45" s="21" t="s">
        <v>91</v>
      </c>
      <c r="F45" s="22" t="s">
        <v>350</v>
      </c>
      <c r="G45" s="37" t="s">
        <v>54</v>
      </c>
      <c r="H45" s="71">
        <v>158</v>
      </c>
      <c r="I45" s="71">
        <v>158</v>
      </c>
      <c r="J45" s="72">
        <v>1</v>
      </c>
      <c r="K45" s="187"/>
      <c r="L45" s="69"/>
      <c r="M45" s="63" t="s">
        <v>94</v>
      </c>
      <c r="N45" s="170"/>
      <c r="O45" s="29"/>
    </row>
    <row r="46" spans="1:15" s="24" customFormat="1" ht="36" x14ac:dyDescent="0.25">
      <c r="A46" s="173"/>
      <c r="B46" s="176"/>
      <c r="C46" s="173"/>
      <c r="D46" s="176"/>
      <c r="E46" s="21" t="s">
        <v>91</v>
      </c>
      <c r="F46" s="22" t="s">
        <v>181</v>
      </c>
      <c r="G46" s="37" t="s">
        <v>54</v>
      </c>
      <c r="H46" s="71">
        <v>38</v>
      </c>
      <c r="I46" s="71">
        <v>38</v>
      </c>
      <c r="J46" s="72">
        <v>1</v>
      </c>
      <c r="K46" s="187"/>
      <c r="L46" s="69"/>
      <c r="M46" s="63" t="s">
        <v>94</v>
      </c>
      <c r="N46" s="170"/>
      <c r="O46" s="29"/>
    </row>
    <row r="47" spans="1:15" s="24" customFormat="1" ht="36" x14ac:dyDescent="0.25">
      <c r="A47" s="173"/>
      <c r="B47" s="176"/>
      <c r="C47" s="173"/>
      <c r="D47" s="176"/>
      <c r="E47" s="21" t="s">
        <v>91</v>
      </c>
      <c r="F47" s="22" t="s">
        <v>351</v>
      </c>
      <c r="G47" s="37" t="s">
        <v>54</v>
      </c>
      <c r="H47" s="71">
        <v>43</v>
      </c>
      <c r="I47" s="71">
        <v>43</v>
      </c>
      <c r="J47" s="72">
        <v>1</v>
      </c>
      <c r="K47" s="187"/>
      <c r="L47" s="179"/>
      <c r="M47" s="63" t="s">
        <v>94</v>
      </c>
      <c r="N47" s="170"/>
      <c r="O47" s="29"/>
    </row>
    <row r="48" spans="1:15" s="24" customFormat="1" ht="36" x14ac:dyDescent="0.25">
      <c r="A48" s="173"/>
      <c r="B48" s="176"/>
      <c r="C48" s="174"/>
      <c r="D48" s="177"/>
      <c r="E48" s="21" t="s">
        <v>91</v>
      </c>
      <c r="F48" s="22" t="s">
        <v>182</v>
      </c>
      <c r="G48" s="37" t="s">
        <v>54</v>
      </c>
      <c r="H48" s="71">
        <v>40</v>
      </c>
      <c r="I48" s="71">
        <v>40</v>
      </c>
      <c r="J48" s="72">
        <v>1</v>
      </c>
      <c r="K48" s="187"/>
      <c r="L48" s="179"/>
      <c r="M48" s="63" t="s">
        <v>90</v>
      </c>
      <c r="N48" s="170"/>
      <c r="O48" s="29"/>
    </row>
    <row r="49" spans="1:15" s="24" customFormat="1" ht="51" customHeight="1" x14ac:dyDescent="0.25">
      <c r="A49" s="173"/>
      <c r="B49" s="176"/>
      <c r="C49" s="166" t="s">
        <v>98</v>
      </c>
      <c r="D49" s="167" t="s">
        <v>68</v>
      </c>
      <c r="E49" s="21" t="s">
        <v>96</v>
      </c>
      <c r="F49" s="22" t="s">
        <v>183</v>
      </c>
      <c r="G49" s="37" t="s">
        <v>51</v>
      </c>
      <c r="H49" s="71">
        <v>93</v>
      </c>
      <c r="I49" s="71">
        <v>93</v>
      </c>
      <c r="J49" s="72">
        <v>1</v>
      </c>
      <c r="K49" s="184">
        <v>1</v>
      </c>
      <c r="L49" s="69"/>
      <c r="M49" s="63" t="s">
        <v>94</v>
      </c>
      <c r="N49" s="170"/>
      <c r="O49" s="29"/>
    </row>
    <row r="50" spans="1:15" s="24" customFormat="1" ht="49.5" customHeight="1" x14ac:dyDescent="0.25">
      <c r="A50" s="173"/>
      <c r="B50" s="176"/>
      <c r="C50" s="166"/>
      <c r="D50" s="167"/>
      <c r="E50" s="21" t="s">
        <v>96</v>
      </c>
      <c r="F50" s="22" t="s">
        <v>184</v>
      </c>
      <c r="G50" s="37" t="s">
        <v>51</v>
      </c>
      <c r="H50" s="71">
        <v>96.6</v>
      </c>
      <c r="I50" s="71">
        <v>96.6</v>
      </c>
      <c r="J50" s="72">
        <v>1</v>
      </c>
      <c r="K50" s="185"/>
      <c r="L50" s="69"/>
      <c r="M50" s="63" t="s">
        <v>94</v>
      </c>
      <c r="N50" s="170"/>
      <c r="O50" s="29"/>
    </row>
    <row r="51" spans="1:15" s="24" customFormat="1" ht="49.5" customHeight="1" x14ac:dyDescent="0.25">
      <c r="A51" s="173"/>
      <c r="B51" s="176"/>
      <c r="C51" s="166"/>
      <c r="D51" s="167"/>
      <c r="E51" s="21" t="s">
        <v>91</v>
      </c>
      <c r="F51" s="22" t="s">
        <v>183</v>
      </c>
      <c r="G51" s="37" t="s">
        <v>54</v>
      </c>
      <c r="H51" s="64">
        <v>18</v>
      </c>
      <c r="I51" s="64">
        <v>18</v>
      </c>
      <c r="J51" s="65">
        <v>1</v>
      </c>
      <c r="K51" s="181">
        <v>1</v>
      </c>
      <c r="L51" s="26"/>
      <c r="M51" s="63" t="s">
        <v>94</v>
      </c>
      <c r="N51" s="170"/>
      <c r="O51" s="29"/>
    </row>
    <row r="52" spans="1:15" s="24" customFormat="1" ht="48.75" customHeight="1" x14ac:dyDescent="0.25">
      <c r="A52" s="173"/>
      <c r="B52" s="176"/>
      <c r="C52" s="166"/>
      <c r="D52" s="167"/>
      <c r="E52" s="21" t="s">
        <v>91</v>
      </c>
      <c r="F52" s="22" t="s">
        <v>184</v>
      </c>
      <c r="G52" s="37" t="s">
        <v>54</v>
      </c>
      <c r="H52" s="64">
        <v>20</v>
      </c>
      <c r="I52" s="64">
        <v>20</v>
      </c>
      <c r="J52" s="65">
        <v>1</v>
      </c>
      <c r="K52" s="181"/>
      <c r="L52" s="26"/>
      <c r="M52" s="63" t="s">
        <v>94</v>
      </c>
      <c r="N52" s="170"/>
      <c r="O52" s="29"/>
    </row>
    <row r="53" spans="1:15" s="24" customFormat="1" ht="42" customHeight="1" x14ac:dyDescent="0.25">
      <c r="A53" s="173"/>
      <c r="B53" s="176"/>
      <c r="C53" s="63" t="s">
        <v>256</v>
      </c>
      <c r="D53" s="64" t="s">
        <v>68</v>
      </c>
      <c r="E53" s="69" t="s">
        <v>91</v>
      </c>
      <c r="F53" s="63" t="s">
        <v>257</v>
      </c>
      <c r="G53" s="71" t="s">
        <v>262</v>
      </c>
      <c r="H53" s="64">
        <v>1700</v>
      </c>
      <c r="I53" s="64">
        <v>1700</v>
      </c>
      <c r="J53" s="65">
        <f>I53/H53</f>
        <v>1</v>
      </c>
      <c r="K53" s="65">
        <f>J53</f>
        <v>1</v>
      </c>
      <c r="L53" s="26"/>
      <c r="M53" s="63" t="s">
        <v>157</v>
      </c>
      <c r="N53" s="170"/>
      <c r="O53" s="29"/>
    </row>
    <row r="54" spans="1:15" s="24" customFormat="1" ht="62.25" customHeight="1" x14ac:dyDescent="0.25">
      <c r="A54" s="173"/>
      <c r="B54" s="176"/>
      <c r="C54" s="172" t="s">
        <v>164</v>
      </c>
      <c r="D54" s="175" t="s">
        <v>92</v>
      </c>
      <c r="E54" s="69" t="s">
        <v>96</v>
      </c>
      <c r="F54" s="130" t="s">
        <v>165</v>
      </c>
      <c r="G54" s="131" t="s">
        <v>51</v>
      </c>
      <c r="H54" s="64">
        <v>5</v>
      </c>
      <c r="I54" s="131">
        <v>0</v>
      </c>
      <c r="J54" s="133">
        <v>1</v>
      </c>
      <c r="K54" s="133">
        <v>1</v>
      </c>
      <c r="L54" s="145" t="s">
        <v>338</v>
      </c>
      <c r="M54" s="150" t="s">
        <v>157</v>
      </c>
      <c r="N54" s="170"/>
      <c r="O54" s="29"/>
    </row>
    <row r="55" spans="1:15" s="24" customFormat="1" ht="33" customHeight="1" x14ac:dyDescent="0.25">
      <c r="A55" s="174"/>
      <c r="B55" s="177"/>
      <c r="C55" s="174"/>
      <c r="D55" s="177"/>
      <c r="E55" s="69" t="s">
        <v>91</v>
      </c>
      <c r="F55" s="130" t="s">
        <v>141</v>
      </c>
      <c r="G55" s="132" t="s">
        <v>142</v>
      </c>
      <c r="H55" s="71">
        <v>20</v>
      </c>
      <c r="I55" s="131">
        <v>20</v>
      </c>
      <c r="J55" s="133">
        <v>1</v>
      </c>
      <c r="K55" s="133">
        <v>1</v>
      </c>
      <c r="L55" s="26"/>
      <c r="M55" s="150" t="s">
        <v>339</v>
      </c>
      <c r="N55" s="171"/>
      <c r="O55" s="29"/>
    </row>
    <row r="56" spans="1:15" s="24" customFormat="1" ht="57" customHeight="1" x14ac:dyDescent="0.25">
      <c r="A56" s="166" t="s">
        <v>322</v>
      </c>
      <c r="B56" s="178" t="s">
        <v>260</v>
      </c>
      <c r="C56" s="166" t="s">
        <v>98</v>
      </c>
      <c r="D56" s="167" t="s">
        <v>68</v>
      </c>
      <c r="E56" s="69" t="s">
        <v>96</v>
      </c>
      <c r="F56" s="63" t="s">
        <v>352</v>
      </c>
      <c r="G56" s="71" t="s">
        <v>51</v>
      </c>
      <c r="H56" s="71">
        <v>70</v>
      </c>
      <c r="I56" s="71">
        <v>100</v>
      </c>
      <c r="J56" s="134">
        <v>1</v>
      </c>
      <c r="K56" s="133">
        <v>1</v>
      </c>
      <c r="L56" s="69"/>
      <c r="M56" s="63" t="s">
        <v>90</v>
      </c>
      <c r="N56" s="168">
        <v>1.0064</v>
      </c>
      <c r="O56" s="23"/>
    </row>
    <row r="57" spans="1:15" s="24" customFormat="1" ht="36" x14ac:dyDescent="0.25">
      <c r="A57" s="166"/>
      <c r="B57" s="178"/>
      <c r="C57" s="166"/>
      <c r="D57" s="167"/>
      <c r="E57" s="69" t="s">
        <v>91</v>
      </c>
      <c r="F57" s="63" t="s">
        <v>353</v>
      </c>
      <c r="G57" s="64" t="s">
        <v>54</v>
      </c>
      <c r="H57" s="64">
        <v>29</v>
      </c>
      <c r="I57" s="64">
        <v>29</v>
      </c>
      <c r="J57" s="65">
        <v>1</v>
      </c>
      <c r="K57" s="164">
        <v>1</v>
      </c>
      <c r="L57" s="69"/>
      <c r="M57" s="63" t="s">
        <v>90</v>
      </c>
      <c r="N57" s="168"/>
      <c r="O57" s="29"/>
    </row>
    <row r="58" spans="1:15" s="24" customFormat="1" ht="36" x14ac:dyDescent="0.25">
      <c r="A58" s="166"/>
      <c r="B58" s="178"/>
      <c r="C58" s="166"/>
      <c r="D58" s="167"/>
      <c r="E58" s="69" t="s">
        <v>91</v>
      </c>
      <c r="F58" s="63" t="s">
        <v>353</v>
      </c>
      <c r="G58" s="64" t="s">
        <v>54</v>
      </c>
      <c r="H58" s="64">
        <v>30</v>
      </c>
      <c r="I58" s="64">
        <v>30</v>
      </c>
      <c r="J58" s="65">
        <v>1</v>
      </c>
      <c r="K58" s="165"/>
      <c r="L58" s="69"/>
      <c r="M58" s="63" t="s">
        <v>90</v>
      </c>
      <c r="N58" s="168"/>
      <c r="O58" s="29"/>
    </row>
    <row r="59" spans="1:15" s="24" customFormat="1" ht="55.5" customHeight="1" x14ac:dyDescent="0.25">
      <c r="A59" s="166"/>
      <c r="B59" s="178"/>
      <c r="C59" s="166" t="s">
        <v>163</v>
      </c>
      <c r="D59" s="167" t="s">
        <v>68</v>
      </c>
      <c r="E59" s="21" t="s">
        <v>96</v>
      </c>
      <c r="F59" s="22" t="s">
        <v>354</v>
      </c>
      <c r="G59" s="36" t="s">
        <v>51</v>
      </c>
      <c r="H59" s="64">
        <v>70</v>
      </c>
      <c r="I59" s="64">
        <v>70</v>
      </c>
      <c r="J59" s="65">
        <v>1</v>
      </c>
      <c r="K59" s="65">
        <v>1</v>
      </c>
      <c r="L59" s="69"/>
      <c r="M59" s="63" t="s">
        <v>90</v>
      </c>
      <c r="N59" s="168"/>
      <c r="O59" s="25"/>
    </row>
    <row r="60" spans="1:15" s="24" customFormat="1" ht="45" x14ac:dyDescent="0.25">
      <c r="A60" s="166"/>
      <c r="B60" s="178"/>
      <c r="C60" s="166"/>
      <c r="D60" s="167"/>
      <c r="E60" s="21" t="s">
        <v>91</v>
      </c>
      <c r="F60" s="22" t="s">
        <v>355</v>
      </c>
      <c r="G60" s="37" t="s">
        <v>54</v>
      </c>
      <c r="H60" s="64">
        <v>16</v>
      </c>
      <c r="I60" s="64">
        <v>16</v>
      </c>
      <c r="J60" s="65">
        <v>1</v>
      </c>
      <c r="K60" s="181">
        <v>1</v>
      </c>
      <c r="L60" s="69"/>
      <c r="M60" s="63" t="s">
        <v>90</v>
      </c>
      <c r="N60" s="168"/>
      <c r="O60" s="29"/>
    </row>
    <row r="61" spans="1:15" s="24" customFormat="1" ht="46.5" customHeight="1" x14ac:dyDescent="0.25">
      <c r="A61" s="166"/>
      <c r="B61" s="178"/>
      <c r="C61" s="166"/>
      <c r="D61" s="167"/>
      <c r="E61" s="21" t="s">
        <v>91</v>
      </c>
      <c r="F61" s="22" t="s">
        <v>343</v>
      </c>
      <c r="G61" s="37" t="s">
        <v>54</v>
      </c>
      <c r="H61" s="64">
        <v>7</v>
      </c>
      <c r="I61" s="64">
        <v>7</v>
      </c>
      <c r="J61" s="65">
        <v>1</v>
      </c>
      <c r="K61" s="181"/>
      <c r="L61" s="69"/>
      <c r="M61" s="63" t="s">
        <v>90</v>
      </c>
      <c r="N61" s="168"/>
      <c r="O61" s="29"/>
    </row>
    <row r="62" spans="1:15" s="24" customFormat="1" ht="63" x14ac:dyDescent="0.25">
      <c r="A62" s="166"/>
      <c r="B62" s="178"/>
      <c r="C62" s="172" t="s">
        <v>97</v>
      </c>
      <c r="D62" s="175" t="s">
        <v>68</v>
      </c>
      <c r="E62" s="21" t="s">
        <v>96</v>
      </c>
      <c r="F62" s="22" t="s">
        <v>356</v>
      </c>
      <c r="G62" s="36" t="s">
        <v>51</v>
      </c>
      <c r="H62" s="64">
        <v>70</v>
      </c>
      <c r="I62" s="64">
        <v>72</v>
      </c>
      <c r="J62" s="133">
        <v>1</v>
      </c>
      <c r="K62" s="181">
        <v>1</v>
      </c>
      <c r="L62" s="69"/>
      <c r="M62" s="63" t="s">
        <v>90</v>
      </c>
      <c r="N62" s="168"/>
      <c r="O62" s="25"/>
    </row>
    <row r="63" spans="1:15" s="24" customFormat="1" ht="54" x14ac:dyDescent="0.25">
      <c r="A63" s="166"/>
      <c r="B63" s="178"/>
      <c r="C63" s="173"/>
      <c r="D63" s="176"/>
      <c r="E63" s="21" t="s">
        <v>96</v>
      </c>
      <c r="F63" s="22" t="s">
        <v>357</v>
      </c>
      <c r="G63" s="36" t="s">
        <v>51</v>
      </c>
      <c r="H63" s="64">
        <v>70</v>
      </c>
      <c r="I63" s="64">
        <v>74.7</v>
      </c>
      <c r="J63" s="133">
        <v>1</v>
      </c>
      <c r="K63" s="181"/>
      <c r="L63" s="179"/>
      <c r="M63" s="63" t="s">
        <v>90</v>
      </c>
      <c r="N63" s="168"/>
      <c r="O63" s="25"/>
    </row>
    <row r="64" spans="1:15" s="24" customFormat="1" ht="45" x14ac:dyDescent="0.25">
      <c r="A64" s="166"/>
      <c r="B64" s="178"/>
      <c r="C64" s="173"/>
      <c r="D64" s="176"/>
      <c r="E64" s="21" t="s">
        <v>96</v>
      </c>
      <c r="F64" s="22" t="s">
        <v>358</v>
      </c>
      <c r="G64" s="36" t="s">
        <v>51</v>
      </c>
      <c r="H64" s="64">
        <v>70</v>
      </c>
      <c r="I64" s="64">
        <v>75.099999999999994</v>
      </c>
      <c r="J64" s="133">
        <v>1</v>
      </c>
      <c r="K64" s="181"/>
      <c r="L64" s="179"/>
      <c r="M64" s="63" t="s">
        <v>90</v>
      </c>
      <c r="N64" s="168"/>
      <c r="O64" s="25"/>
    </row>
    <row r="65" spans="1:15" s="24" customFormat="1" ht="36" x14ac:dyDescent="0.25">
      <c r="A65" s="166"/>
      <c r="B65" s="178"/>
      <c r="C65" s="173"/>
      <c r="D65" s="176"/>
      <c r="E65" s="21" t="s">
        <v>91</v>
      </c>
      <c r="F65" s="22" t="s">
        <v>359</v>
      </c>
      <c r="G65" s="36" t="s">
        <v>54</v>
      </c>
      <c r="H65" s="64">
        <v>64</v>
      </c>
      <c r="I65" s="64">
        <v>64</v>
      </c>
      <c r="J65" s="65">
        <v>1</v>
      </c>
      <c r="K65" s="181">
        <v>1</v>
      </c>
      <c r="L65" s="69"/>
      <c r="M65" s="63" t="s">
        <v>90</v>
      </c>
      <c r="N65" s="168"/>
      <c r="O65" s="29"/>
    </row>
    <row r="66" spans="1:15" s="24" customFormat="1" ht="36" x14ac:dyDescent="0.25">
      <c r="A66" s="166"/>
      <c r="B66" s="178"/>
      <c r="C66" s="173"/>
      <c r="D66" s="176"/>
      <c r="E66" s="21" t="s">
        <v>91</v>
      </c>
      <c r="F66" s="22" t="s">
        <v>360</v>
      </c>
      <c r="G66" s="36" t="s">
        <v>54</v>
      </c>
      <c r="H66" s="64">
        <v>32</v>
      </c>
      <c r="I66" s="64">
        <v>32</v>
      </c>
      <c r="J66" s="65">
        <v>1</v>
      </c>
      <c r="K66" s="181"/>
      <c r="L66" s="69"/>
      <c r="M66" s="63" t="s">
        <v>90</v>
      </c>
      <c r="N66" s="168"/>
      <c r="O66" s="29"/>
    </row>
    <row r="67" spans="1:15" s="24" customFormat="1" ht="45" x14ac:dyDescent="0.25">
      <c r="A67" s="166"/>
      <c r="B67" s="178"/>
      <c r="C67" s="173"/>
      <c r="D67" s="176"/>
      <c r="E67" s="21" t="s">
        <v>91</v>
      </c>
      <c r="F67" s="22" t="s">
        <v>361</v>
      </c>
      <c r="G67" s="36" t="s">
        <v>54</v>
      </c>
      <c r="H67" s="64">
        <v>102</v>
      </c>
      <c r="I67" s="64">
        <v>102</v>
      </c>
      <c r="J67" s="65">
        <v>1</v>
      </c>
      <c r="K67" s="181"/>
      <c r="L67" s="69"/>
      <c r="M67" s="63" t="s">
        <v>90</v>
      </c>
      <c r="N67" s="168"/>
      <c r="O67" s="29"/>
    </row>
    <row r="68" spans="1:15" s="24" customFormat="1" ht="45" x14ac:dyDescent="0.25">
      <c r="A68" s="166"/>
      <c r="B68" s="178"/>
      <c r="C68" s="173"/>
      <c r="D68" s="176"/>
      <c r="E68" s="21" t="s">
        <v>91</v>
      </c>
      <c r="F68" s="22" t="s">
        <v>362</v>
      </c>
      <c r="G68" s="36" t="s">
        <v>54</v>
      </c>
      <c r="H68" s="64">
        <v>90</v>
      </c>
      <c r="I68" s="64">
        <v>90</v>
      </c>
      <c r="J68" s="65">
        <v>1</v>
      </c>
      <c r="K68" s="181"/>
      <c r="L68" s="69"/>
      <c r="M68" s="63" t="s">
        <v>90</v>
      </c>
      <c r="N68" s="168"/>
      <c r="O68" s="29"/>
    </row>
    <row r="69" spans="1:15" s="24" customFormat="1" ht="36" x14ac:dyDescent="0.25">
      <c r="A69" s="166"/>
      <c r="B69" s="178"/>
      <c r="C69" s="173"/>
      <c r="D69" s="176"/>
      <c r="E69" s="21" t="s">
        <v>91</v>
      </c>
      <c r="F69" s="22" t="s">
        <v>363</v>
      </c>
      <c r="G69" s="36" t="s">
        <v>54</v>
      </c>
      <c r="H69" s="64">
        <v>34</v>
      </c>
      <c r="I69" s="64">
        <v>34</v>
      </c>
      <c r="J69" s="65">
        <v>1</v>
      </c>
      <c r="K69" s="181"/>
      <c r="L69" s="69"/>
      <c r="M69" s="63" t="s">
        <v>90</v>
      </c>
      <c r="N69" s="168"/>
      <c r="O69" s="29"/>
    </row>
    <row r="70" spans="1:15" s="24" customFormat="1" ht="36" x14ac:dyDescent="0.25">
      <c r="A70" s="166"/>
      <c r="B70" s="178"/>
      <c r="C70" s="173"/>
      <c r="D70" s="176"/>
      <c r="E70" s="21" t="s">
        <v>91</v>
      </c>
      <c r="F70" s="22" t="s">
        <v>364</v>
      </c>
      <c r="G70" s="36" t="s">
        <v>54</v>
      </c>
      <c r="H70" s="64">
        <v>17</v>
      </c>
      <c r="I70" s="64">
        <v>17</v>
      </c>
      <c r="J70" s="65">
        <v>1</v>
      </c>
      <c r="K70" s="181"/>
      <c r="L70" s="69"/>
      <c r="M70" s="63" t="s">
        <v>90</v>
      </c>
      <c r="N70" s="168"/>
      <c r="O70" s="29"/>
    </row>
    <row r="71" spans="1:15" s="24" customFormat="1" ht="56.25" customHeight="1" x14ac:dyDescent="0.25">
      <c r="A71" s="166"/>
      <c r="B71" s="178"/>
      <c r="C71" s="166" t="s">
        <v>164</v>
      </c>
      <c r="D71" s="178" t="s">
        <v>92</v>
      </c>
      <c r="E71" s="21" t="s">
        <v>96</v>
      </c>
      <c r="F71" s="22" t="s">
        <v>165</v>
      </c>
      <c r="G71" s="36" t="s">
        <v>51</v>
      </c>
      <c r="H71" s="64">
        <v>5</v>
      </c>
      <c r="I71" s="64">
        <v>0</v>
      </c>
      <c r="J71" s="65">
        <v>1</v>
      </c>
      <c r="K71" s="65">
        <v>1</v>
      </c>
      <c r="L71" s="69" t="s">
        <v>185</v>
      </c>
      <c r="M71" s="63" t="s">
        <v>157</v>
      </c>
      <c r="N71" s="168"/>
      <c r="O71" s="25"/>
    </row>
    <row r="72" spans="1:15" s="24" customFormat="1" ht="18" x14ac:dyDescent="0.25">
      <c r="A72" s="166"/>
      <c r="B72" s="178"/>
      <c r="C72" s="166"/>
      <c r="D72" s="178"/>
      <c r="E72" s="21" t="s">
        <v>91</v>
      </c>
      <c r="F72" s="22" t="s">
        <v>141</v>
      </c>
      <c r="G72" s="37" t="s">
        <v>142</v>
      </c>
      <c r="H72" s="71">
        <v>20</v>
      </c>
      <c r="I72" s="71">
        <v>22</v>
      </c>
      <c r="J72" s="72">
        <v>1.1000000000000001</v>
      </c>
      <c r="K72" s="72">
        <v>1.1000000000000001</v>
      </c>
      <c r="L72" s="63"/>
      <c r="M72" s="63" t="s">
        <v>90</v>
      </c>
      <c r="N72" s="168"/>
      <c r="O72" s="25"/>
    </row>
    <row r="73" spans="1:15" s="24" customFormat="1" ht="56.25" customHeight="1" x14ac:dyDescent="0.25">
      <c r="A73" s="166"/>
      <c r="B73" s="178"/>
      <c r="C73" s="172" t="s">
        <v>166</v>
      </c>
      <c r="D73" s="188" t="s">
        <v>68</v>
      </c>
      <c r="E73" s="26" t="s">
        <v>96</v>
      </c>
      <c r="F73" s="63" t="s">
        <v>342</v>
      </c>
      <c r="G73" s="64" t="s">
        <v>51</v>
      </c>
      <c r="H73" s="40">
        <v>0</v>
      </c>
      <c r="I73" s="64">
        <v>0</v>
      </c>
      <c r="J73" s="65">
        <v>1</v>
      </c>
      <c r="K73" s="164">
        <v>1</v>
      </c>
      <c r="L73" s="26"/>
      <c r="M73" s="63" t="s">
        <v>90</v>
      </c>
      <c r="N73" s="168"/>
      <c r="O73" s="29"/>
    </row>
    <row r="74" spans="1:15" s="24" customFormat="1" ht="54.75" customHeight="1" x14ac:dyDescent="0.25">
      <c r="A74" s="166"/>
      <c r="B74" s="178"/>
      <c r="C74" s="173"/>
      <c r="D74" s="189"/>
      <c r="E74" s="26" t="s">
        <v>96</v>
      </c>
      <c r="F74" s="63" t="s">
        <v>341</v>
      </c>
      <c r="G74" s="64" t="s">
        <v>51</v>
      </c>
      <c r="H74" s="40">
        <v>0</v>
      </c>
      <c r="I74" s="131">
        <v>0</v>
      </c>
      <c r="J74" s="133">
        <v>1</v>
      </c>
      <c r="K74" s="165"/>
      <c r="L74" s="26"/>
      <c r="M74" s="63" t="s">
        <v>90</v>
      </c>
      <c r="N74" s="168"/>
      <c r="O74" s="29"/>
    </row>
    <row r="75" spans="1:15" s="24" customFormat="1" ht="45" x14ac:dyDescent="0.25">
      <c r="A75" s="166"/>
      <c r="B75" s="178"/>
      <c r="C75" s="173"/>
      <c r="D75" s="189"/>
      <c r="E75" s="26" t="s">
        <v>91</v>
      </c>
      <c r="F75" s="63" t="s">
        <v>343</v>
      </c>
      <c r="G75" s="64" t="s">
        <v>54</v>
      </c>
      <c r="H75" s="40">
        <v>5</v>
      </c>
      <c r="I75" s="64">
        <v>5</v>
      </c>
      <c r="J75" s="65">
        <v>1</v>
      </c>
      <c r="K75" s="164">
        <v>1</v>
      </c>
      <c r="L75" s="26"/>
      <c r="M75" s="63" t="s">
        <v>90</v>
      </c>
      <c r="N75" s="168"/>
      <c r="O75" s="29"/>
    </row>
    <row r="76" spans="1:15" s="24" customFormat="1" ht="36" x14ac:dyDescent="0.25">
      <c r="A76" s="166"/>
      <c r="B76" s="178"/>
      <c r="C76" s="191"/>
      <c r="D76" s="190"/>
      <c r="E76" s="26" t="s">
        <v>91</v>
      </c>
      <c r="F76" s="63" t="s">
        <v>340</v>
      </c>
      <c r="G76" s="64" t="s">
        <v>54</v>
      </c>
      <c r="H76" s="40">
        <v>6</v>
      </c>
      <c r="I76" s="131">
        <v>6</v>
      </c>
      <c r="J76" s="133">
        <v>1</v>
      </c>
      <c r="K76" s="165"/>
      <c r="L76" s="26"/>
      <c r="M76" s="63" t="s">
        <v>90</v>
      </c>
      <c r="N76" s="168"/>
      <c r="O76" s="29"/>
    </row>
    <row r="77" spans="1:15" s="24" customFormat="1" ht="38.25" customHeight="1" x14ac:dyDescent="0.25">
      <c r="A77" s="166"/>
      <c r="B77" s="178"/>
      <c r="C77" s="166" t="s">
        <v>167</v>
      </c>
      <c r="D77" s="175" t="s">
        <v>92</v>
      </c>
      <c r="E77" s="26" t="s">
        <v>96</v>
      </c>
      <c r="F77" s="22" t="s">
        <v>168</v>
      </c>
      <c r="G77" s="36" t="s">
        <v>51</v>
      </c>
      <c r="H77" s="64">
        <v>20</v>
      </c>
      <c r="I77" s="152">
        <v>19</v>
      </c>
      <c r="J77" s="151">
        <v>0.95</v>
      </c>
      <c r="K77" s="164">
        <v>0.97499999999999998</v>
      </c>
      <c r="L77" s="150" t="s">
        <v>287</v>
      </c>
      <c r="M77" s="63" t="s">
        <v>157</v>
      </c>
      <c r="N77" s="168"/>
      <c r="O77" s="25"/>
    </row>
    <row r="78" spans="1:15" s="24" customFormat="1" ht="36" x14ac:dyDescent="0.25">
      <c r="A78" s="166"/>
      <c r="B78" s="178"/>
      <c r="C78" s="166"/>
      <c r="D78" s="176"/>
      <c r="E78" s="26" t="s">
        <v>96</v>
      </c>
      <c r="F78" s="22" t="s">
        <v>160</v>
      </c>
      <c r="G78" s="36" t="s">
        <v>51</v>
      </c>
      <c r="H78" s="64">
        <v>80</v>
      </c>
      <c r="I78" s="64">
        <v>80.099999999999994</v>
      </c>
      <c r="J78" s="133">
        <v>1</v>
      </c>
      <c r="K78" s="165"/>
      <c r="L78" s="26"/>
      <c r="M78" s="63" t="s">
        <v>90</v>
      </c>
      <c r="N78" s="168"/>
      <c r="O78" s="25"/>
    </row>
    <row r="79" spans="1:15" s="24" customFormat="1" ht="18" x14ac:dyDescent="0.25">
      <c r="A79" s="166"/>
      <c r="B79" s="178"/>
      <c r="C79" s="166"/>
      <c r="D79" s="177"/>
      <c r="E79" s="26" t="s">
        <v>91</v>
      </c>
      <c r="F79" s="41" t="s">
        <v>255</v>
      </c>
      <c r="G79" s="36" t="s">
        <v>54</v>
      </c>
      <c r="H79" s="64">
        <v>178</v>
      </c>
      <c r="I79" s="64">
        <v>178</v>
      </c>
      <c r="J79" s="65">
        <v>1</v>
      </c>
      <c r="K79" s="65">
        <v>1</v>
      </c>
      <c r="L79" s="26"/>
      <c r="M79" s="63" t="s">
        <v>90</v>
      </c>
      <c r="N79" s="168"/>
      <c r="O79" s="25"/>
    </row>
    <row r="80" spans="1:15" s="24" customFormat="1" ht="18" x14ac:dyDescent="0.25">
      <c r="A80" s="166"/>
      <c r="B80" s="178"/>
      <c r="C80" s="166" t="s">
        <v>104</v>
      </c>
      <c r="D80" s="167" t="s">
        <v>92</v>
      </c>
      <c r="E80" s="26" t="s">
        <v>96</v>
      </c>
      <c r="F80" s="22" t="s">
        <v>147</v>
      </c>
      <c r="G80" s="36" t="s">
        <v>105</v>
      </c>
      <c r="H80" s="64">
        <v>1</v>
      </c>
      <c r="I80" s="64">
        <v>0</v>
      </c>
      <c r="J80" s="65">
        <v>1</v>
      </c>
      <c r="K80" s="65">
        <v>1</v>
      </c>
      <c r="L80" s="69"/>
      <c r="M80" s="63" t="s">
        <v>154</v>
      </c>
      <c r="N80" s="168"/>
      <c r="O80" s="25"/>
    </row>
    <row r="81" spans="1:15" s="24" customFormat="1" ht="18" x14ac:dyDescent="0.25">
      <c r="A81" s="166"/>
      <c r="B81" s="178"/>
      <c r="C81" s="166"/>
      <c r="D81" s="167"/>
      <c r="E81" s="26" t="s">
        <v>91</v>
      </c>
      <c r="F81" s="41" t="s">
        <v>169</v>
      </c>
      <c r="G81" s="36" t="s">
        <v>142</v>
      </c>
      <c r="H81" s="64">
        <v>2436</v>
      </c>
      <c r="I81" s="146">
        <v>2500</v>
      </c>
      <c r="J81" s="147">
        <f>I81/H81</f>
        <v>1.0262725779967159</v>
      </c>
      <c r="K81" s="147">
        <f>J81</f>
        <v>1.0262725779967159</v>
      </c>
      <c r="L81" s="26"/>
      <c r="M81" s="63" t="s">
        <v>157</v>
      </c>
      <c r="N81" s="168"/>
      <c r="O81" s="25"/>
    </row>
    <row r="82" spans="1:15" ht="37.5" x14ac:dyDescent="0.25">
      <c r="A82" s="166"/>
      <c r="B82" s="178"/>
      <c r="C82" s="42" t="s">
        <v>256</v>
      </c>
      <c r="D82" s="36" t="s">
        <v>68</v>
      </c>
      <c r="E82" s="26" t="s">
        <v>91</v>
      </c>
      <c r="F82" s="22" t="s">
        <v>257</v>
      </c>
      <c r="G82" s="37" t="s">
        <v>262</v>
      </c>
      <c r="H82" s="64">
        <v>10800</v>
      </c>
      <c r="I82" s="131">
        <v>10805</v>
      </c>
      <c r="J82" s="133">
        <f>I82/H82</f>
        <v>1.0004629629629629</v>
      </c>
      <c r="K82" s="133">
        <f>J82</f>
        <v>1.0004629629629629</v>
      </c>
      <c r="L82" s="26"/>
      <c r="M82" s="63" t="s">
        <v>157</v>
      </c>
      <c r="N82" s="168"/>
    </row>
    <row r="84" spans="1:15" x14ac:dyDescent="0.25">
      <c r="A84" s="290"/>
      <c r="B84" s="290"/>
      <c r="C84" s="290"/>
      <c r="D84" s="290"/>
      <c r="E84" s="290"/>
      <c r="F84" s="290"/>
      <c r="G84" s="290"/>
      <c r="H84" s="290"/>
      <c r="I84" s="290"/>
      <c r="J84" s="290"/>
      <c r="K84" s="290"/>
      <c r="L84" s="290"/>
      <c r="M84" s="290"/>
      <c r="N84" s="291"/>
    </row>
    <row r="85" spans="1:15" x14ac:dyDescent="0.25">
      <c r="A85" s="290"/>
      <c r="B85" s="290"/>
      <c r="C85" s="290"/>
      <c r="D85" s="290"/>
      <c r="E85" s="290"/>
      <c r="F85" s="290"/>
      <c r="G85" s="290"/>
      <c r="H85" s="290"/>
      <c r="I85" s="290"/>
      <c r="J85" s="290"/>
      <c r="K85" s="290"/>
      <c r="L85" s="290"/>
      <c r="M85" s="290"/>
      <c r="N85" s="291"/>
      <c r="O85" s="292"/>
    </row>
    <row r="86" spans="1:15" x14ac:dyDescent="0.25">
      <c r="A86" s="290"/>
      <c r="B86" s="290"/>
      <c r="C86" s="290"/>
      <c r="D86" s="290"/>
      <c r="E86" s="290"/>
      <c r="F86" s="290"/>
      <c r="G86" s="290"/>
      <c r="H86" s="290"/>
      <c r="I86" s="290"/>
      <c r="J86" s="290"/>
      <c r="K86" s="290"/>
      <c r="L86" s="290"/>
      <c r="M86" s="290"/>
      <c r="N86" s="291"/>
      <c r="O86" s="292"/>
    </row>
    <row r="87" spans="1:15" x14ac:dyDescent="0.25">
      <c r="A87" s="290"/>
      <c r="B87" s="290"/>
      <c r="C87" s="290"/>
      <c r="D87" s="290"/>
      <c r="E87" s="290"/>
      <c r="F87" s="290"/>
      <c r="G87" s="290"/>
      <c r="H87" s="290"/>
      <c r="I87" s="290"/>
      <c r="J87" s="290"/>
      <c r="K87" s="290"/>
      <c r="L87" s="290"/>
      <c r="M87" s="290"/>
      <c r="N87" s="291"/>
      <c r="O87" s="292"/>
    </row>
    <row r="88" spans="1:15" x14ac:dyDescent="0.25">
      <c r="A88" s="290"/>
      <c r="B88" s="290"/>
      <c r="C88" s="290"/>
      <c r="D88" s="290"/>
      <c r="E88" s="290"/>
      <c r="F88" s="290"/>
      <c r="G88" s="290"/>
      <c r="H88" s="290"/>
      <c r="I88" s="290"/>
      <c r="J88" s="290"/>
      <c r="K88" s="290"/>
      <c r="L88" s="290"/>
      <c r="M88" s="290"/>
      <c r="N88" s="291"/>
      <c r="O88" s="292"/>
    </row>
    <row r="89" spans="1:15" x14ac:dyDescent="0.25">
      <c r="A89" s="290"/>
      <c r="B89" s="290"/>
      <c r="C89" s="290"/>
      <c r="D89" s="290"/>
      <c r="E89" s="290"/>
      <c r="F89" s="290"/>
      <c r="G89" s="290"/>
      <c r="H89" s="290"/>
      <c r="I89" s="290"/>
      <c r="J89" s="290"/>
      <c r="K89" s="290"/>
      <c r="L89" s="290"/>
      <c r="M89" s="290"/>
      <c r="N89" s="291"/>
      <c r="O89" s="292"/>
    </row>
    <row r="90" spans="1:15" x14ac:dyDescent="0.25">
      <c r="A90" s="290"/>
      <c r="B90" s="290"/>
      <c r="C90" s="290"/>
      <c r="D90" s="290"/>
      <c r="E90" s="290"/>
      <c r="F90" s="290"/>
      <c r="G90" s="290"/>
      <c r="H90" s="290"/>
      <c r="I90" s="290"/>
      <c r="J90" s="290"/>
      <c r="K90" s="290"/>
      <c r="L90" s="290"/>
      <c r="M90" s="290"/>
      <c r="N90" s="291"/>
      <c r="O90" s="292"/>
    </row>
    <row r="91" spans="1:15" x14ac:dyDescent="0.25">
      <c r="A91" s="290"/>
      <c r="B91" s="290"/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291"/>
      <c r="O91" s="292"/>
    </row>
    <row r="92" spans="1:15" x14ac:dyDescent="0.25">
      <c r="A92" s="290"/>
      <c r="B92" s="290"/>
      <c r="C92" s="290"/>
      <c r="D92" s="290"/>
      <c r="E92" s="290"/>
      <c r="F92" s="290"/>
      <c r="G92" s="290"/>
      <c r="H92" s="290"/>
      <c r="I92" s="290"/>
      <c r="J92" s="290"/>
      <c r="K92" s="290"/>
      <c r="L92" s="290"/>
      <c r="M92" s="290"/>
      <c r="N92" s="291"/>
      <c r="O92" s="292"/>
    </row>
    <row r="93" spans="1:15" x14ac:dyDescent="0.25">
      <c r="A93" s="290"/>
      <c r="B93" s="290"/>
      <c r="C93" s="290"/>
      <c r="D93" s="290"/>
      <c r="E93" s="290"/>
      <c r="F93" s="290"/>
      <c r="G93" s="290"/>
      <c r="H93" s="290"/>
      <c r="I93" s="290"/>
      <c r="J93" s="290"/>
      <c r="K93" s="290"/>
      <c r="L93" s="290"/>
      <c r="M93" s="290"/>
      <c r="N93" s="291"/>
      <c r="O93" s="292"/>
    </row>
    <row r="94" spans="1:15" x14ac:dyDescent="0.25">
      <c r="A94" s="290"/>
      <c r="B94" s="290"/>
      <c r="C94" s="290"/>
      <c r="D94" s="290"/>
      <c r="E94" s="290"/>
      <c r="F94" s="290"/>
      <c r="G94" s="290"/>
      <c r="H94" s="290"/>
      <c r="I94" s="290"/>
      <c r="J94" s="290"/>
      <c r="K94" s="290"/>
      <c r="L94" s="290"/>
      <c r="M94" s="290"/>
      <c r="N94" s="291"/>
      <c r="O94" s="292"/>
    </row>
    <row r="95" spans="1:15" x14ac:dyDescent="0.25">
      <c r="A95" s="290"/>
      <c r="B95" s="290"/>
      <c r="C95" s="290"/>
      <c r="D95" s="290"/>
      <c r="E95" s="290"/>
      <c r="F95" s="290"/>
      <c r="G95" s="290"/>
      <c r="H95" s="290"/>
      <c r="I95" s="290"/>
      <c r="J95" s="290"/>
      <c r="K95" s="290"/>
      <c r="L95" s="290"/>
      <c r="M95" s="290"/>
      <c r="N95" s="291"/>
      <c r="O95" s="292"/>
    </row>
    <row r="96" spans="1:15" x14ac:dyDescent="0.25">
      <c r="A96" s="290"/>
      <c r="B96" s="290"/>
      <c r="C96" s="290"/>
      <c r="D96" s="290"/>
      <c r="E96" s="290"/>
      <c r="F96" s="290"/>
      <c r="G96" s="290"/>
      <c r="H96" s="290"/>
      <c r="I96" s="290"/>
      <c r="J96" s="290"/>
      <c r="K96" s="290"/>
      <c r="L96" s="290"/>
      <c r="M96" s="290"/>
      <c r="N96" s="291"/>
      <c r="O96" s="292"/>
    </row>
    <row r="97" spans="1:15" x14ac:dyDescent="0.25">
      <c r="A97" s="290"/>
      <c r="B97" s="290"/>
      <c r="C97" s="290"/>
      <c r="D97" s="290"/>
      <c r="E97" s="290"/>
      <c r="F97" s="290"/>
      <c r="G97" s="290"/>
      <c r="H97" s="290"/>
      <c r="I97" s="290"/>
      <c r="J97" s="290"/>
      <c r="K97" s="290"/>
      <c r="L97" s="290"/>
      <c r="M97" s="290"/>
      <c r="N97" s="291"/>
      <c r="O97" s="292"/>
    </row>
    <row r="98" spans="1:15" x14ac:dyDescent="0.25">
      <c r="A98" s="290"/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  <c r="N98" s="291"/>
      <c r="O98" s="292"/>
    </row>
    <row r="99" spans="1:15" x14ac:dyDescent="0.25">
      <c r="A99" s="290"/>
      <c r="B99" s="290"/>
      <c r="C99" s="290"/>
      <c r="D99" s="290"/>
      <c r="E99" s="290"/>
      <c r="F99" s="290"/>
      <c r="G99" s="290"/>
      <c r="H99" s="290"/>
      <c r="I99" s="290"/>
      <c r="J99" s="290"/>
      <c r="K99" s="290"/>
      <c r="L99" s="290"/>
      <c r="M99" s="290"/>
      <c r="N99" s="291"/>
      <c r="O99" s="292"/>
    </row>
    <row r="100" spans="1:15" x14ac:dyDescent="0.25">
      <c r="A100" s="290"/>
      <c r="B100" s="290"/>
      <c r="C100" s="290"/>
      <c r="D100" s="290"/>
      <c r="E100" s="290"/>
      <c r="F100" s="290"/>
      <c r="G100" s="290"/>
      <c r="H100" s="290"/>
      <c r="I100" s="290"/>
      <c r="J100" s="290"/>
      <c r="K100" s="290"/>
      <c r="L100" s="290"/>
      <c r="M100" s="290"/>
      <c r="N100" s="291"/>
      <c r="O100" s="292"/>
    </row>
    <row r="101" spans="1:15" x14ac:dyDescent="0.25">
      <c r="A101" s="290"/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  <c r="M101" s="290"/>
      <c r="N101" s="291"/>
      <c r="O101" s="292"/>
    </row>
    <row r="102" spans="1:15" x14ac:dyDescent="0.25">
      <c r="A102" s="290"/>
      <c r="B102" s="290"/>
      <c r="C102" s="290"/>
      <c r="D102" s="290"/>
      <c r="E102" s="290"/>
      <c r="F102" s="290"/>
      <c r="G102" s="290"/>
      <c r="H102" s="290"/>
      <c r="I102" s="290"/>
      <c r="J102" s="290"/>
      <c r="K102" s="290"/>
      <c r="L102" s="290"/>
      <c r="M102" s="290"/>
      <c r="N102" s="291"/>
      <c r="O102" s="292"/>
    </row>
    <row r="103" spans="1:15" x14ac:dyDescent="0.25">
      <c r="A103" s="290"/>
      <c r="B103" s="290"/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N103" s="291"/>
      <c r="O103" s="292"/>
    </row>
    <row r="104" spans="1:15" x14ac:dyDescent="0.25">
      <c r="A104" s="290"/>
      <c r="B104" s="290"/>
      <c r="C104" s="290"/>
      <c r="D104" s="290"/>
      <c r="E104" s="290"/>
      <c r="F104" s="290"/>
      <c r="G104" s="290"/>
      <c r="H104" s="290"/>
      <c r="I104" s="290"/>
      <c r="J104" s="290"/>
      <c r="K104" s="290"/>
      <c r="L104" s="290"/>
      <c r="M104" s="290"/>
      <c r="N104" s="291"/>
      <c r="O104" s="292"/>
    </row>
    <row r="105" spans="1:15" x14ac:dyDescent="0.25">
      <c r="A105" s="290"/>
      <c r="B105" s="290"/>
      <c r="C105" s="290"/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  <c r="N105" s="291"/>
      <c r="O105" s="292"/>
    </row>
    <row r="106" spans="1:15" x14ac:dyDescent="0.25">
      <c r="A106" s="290"/>
      <c r="B106" s="290"/>
      <c r="C106" s="290"/>
      <c r="D106" s="290"/>
      <c r="E106" s="290"/>
      <c r="F106" s="290"/>
      <c r="G106" s="290"/>
      <c r="H106" s="290"/>
      <c r="I106" s="290"/>
      <c r="J106" s="290"/>
      <c r="K106" s="290"/>
      <c r="L106" s="290"/>
      <c r="M106" s="290"/>
      <c r="N106" s="291"/>
      <c r="O106" s="292"/>
    </row>
    <row r="107" spans="1:15" x14ac:dyDescent="0.25">
      <c r="A107" s="290"/>
      <c r="B107" s="290"/>
      <c r="C107" s="290"/>
      <c r="D107" s="290"/>
      <c r="E107" s="290"/>
      <c r="F107" s="290"/>
      <c r="G107" s="290"/>
      <c r="H107" s="290"/>
      <c r="I107" s="290"/>
      <c r="J107" s="290"/>
      <c r="K107" s="290"/>
      <c r="L107" s="290"/>
      <c r="M107" s="290"/>
      <c r="N107" s="291"/>
      <c r="O107" s="292"/>
    </row>
    <row r="108" spans="1:15" x14ac:dyDescent="0.25">
      <c r="A108" s="290"/>
      <c r="B108" s="290"/>
      <c r="C108" s="290"/>
      <c r="D108" s="290"/>
      <c r="E108" s="290"/>
      <c r="F108" s="290"/>
      <c r="G108" s="290"/>
      <c r="H108" s="290"/>
      <c r="I108" s="290"/>
      <c r="J108" s="290"/>
      <c r="K108" s="290"/>
      <c r="L108" s="290"/>
      <c r="M108" s="290"/>
      <c r="N108" s="291"/>
      <c r="O108" s="292"/>
    </row>
    <row r="109" spans="1:15" x14ac:dyDescent="0.25">
      <c r="A109" s="290"/>
      <c r="B109" s="290"/>
      <c r="C109" s="290"/>
      <c r="D109" s="290"/>
      <c r="E109" s="290"/>
      <c r="F109" s="290"/>
      <c r="G109" s="290"/>
      <c r="H109" s="290"/>
      <c r="I109" s="290"/>
      <c r="J109" s="290"/>
      <c r="K109" s="290"/>
      <c r="L109" s="290"/>
      <c r="M109" s="290"/>
      <c r="N109" s="291"/>
      <c r="O109" s="292"/>
    </row>
    <row r="110" spans="1:15" x14ac:dyDescent="0.25">
      <c r="A110" s="290"/>
      <c r="B110" s="290"/>
      <c r="C110" s="290"/>
      <c r="D110" s="290"/>
      <c r="E110" s="290"/>
      <c r="F110" s="290"/>
      <c r="G110" s="290"/>
      <c r="H110" s="290"/>
      <c r="I110" s="290"/>
      <c r="J110" s="290"/>
      <c r="K110" s="290"/>
      <c r="L110" s="290"/>
      <c r="M110" s="290"/>
      <c r="N110" s="291"/>
      <c r="O110" s="292"/>
    </row>
    <row r="111" spans="1:15" x14ac:dyDescent="0.25">
      <c r="A111" s="290"/>
      <c r="B111" s="290"/>
      <c r="C111" s="290"/>
      <c r="D111" s="290"/>
      <c r="E111" s="290"/>
      <c r="F111" s="290"/>
      <c r="G111" s="290"/>
      <c r="H111" s="290"/>
      <c r="I111" s="290"/>
      <c r="J111" s="290"/>
      <c r="K111" s="290"/>
      <c r="L111" s="290"/>
      <c r="M111" s="290"/>
      <c r="N111" s="291"/>
      <c r="O111" s="292"/>
    </row>
    <row r="112" spans="1:15" x14ac:dyDescent="0.25">
      <c r="A112" s="290"/>
      <c r="B112" s="290"/>
      <c r="C112" s="290"/>
      <c r="D112" s="290"/>
      <c r="E112" s="290"/>
      <c r="F112" s="290"/>
      <c r="G112" s="290"/>
      <c r="H112" s="290"/>
      <c r="I112" s="290"/>
      <c r="J112" s="290"/>
      <c r="K112" s="290"/>
      <c r="L112" s="290"/>
      <c r="M112" s="290"/>
      <c r="N112" s="291"/>
      <c r="O112" s="292"/>
    </row>
    <row r="113" spans="1:15" x14ac:dyDescent="0.25">
      <c r="A113" s="290"/>
      <c r="B113" s="290"/>
      <c r="C113" s="290"/>
      <c r="D113" s="290"/>
      <c r="E113" s="290"/>
      <c r="F113" s="290"/>
      <c r="G113" s="290"/>
      <c r="H113" s="290"/>
      <c r="I113" s="290"/>
      <c r="J113" s="290"/>
      <c r="K113" s="290"/>
      <c r="L113" s="290"/>
      <c r="M113" s="290"/>
      <c r="N113" s="291"/>
      <c r="O113" s="292"/>
    </row>
    <row r="114" spans="1:15" x14ac:dyDescent="0.25">
      <c r="A114" s="290"/>
      <c r="B114" s="290"/>
      <c r="C114" s="290"/>
      <c r="D114" s="290"/>
      <c r="E114" s="290"/>
      <c r="F114" s="290"/>
      <c r="G114" s="290"/>
      <c r="H114" s="290"/>
      <c r="I114" s="290"/>
      <c r="J114" s="290"/>
      <c r="K114" s="290"/>
      <c r="L114" s="290"/>
      <c r="M114" s="290"/>
      <c r="N114" s="291"/>
      <c r="O114" s="292"/>
    </row>
    <row r="115" spans="1:15" x14ac:dyDescent="0.25">
      <c r="A115" s="290"/>
      <c r="B115" s="290"/>
      <c r="C115" s="290"/>
      <c r="D115" s="290"/>
      <c r="E115" s="290"/>
      <c r="F115" s="290"/>
      <c r="G115" s="290"/>
      <c r="H115" s="290"/>
      <c r="I115" s="290"/>
      <c r="J115" s="290"/>
      <c r="K115" s="290"/>
      <c r="L115" s="290"/>
      <c r="M115" s="290"/>
      <c r="N115" s="291"/>
      <c r="O115" s="292"/>
    </row>
    <row r="116" spans="1:15" x14ac:dyDescent="0.25">
      <c r="A116" s="290"/>
      <c r="B116" s="290"/>
      <c r="C116" s="290"/>
      <c r="D116" s="290"/>
      <c r="E116" s="290"/>
      <c r="F116" s="290"/>
      <c r="G116" s="290"/>
      <c r="H116" s="290"/>
      <c r="I116" s="290"/>
      <c r="J116" s="290"/>
      <c r="K116" s="290"/>
      <c r="L116" s="290"/>
      <c r="M116" s="290"/>
      <c r="N116" s="291"/>
      <c r="O116" s="292"/>
    </row>
    <row r="117" spans="1:15" x14ac:dyDescent="0.25">
      <c r="A117" s="290"/>
      <c r="B117" s="290"/>
      <c r="C117" s="290"/>
      <c r="D117" s="290"/>
      <c r="E117" s="290"/>
      <c r="F117" s="290"/>
      <c r="G117" s="290"/>
      <c r="H117" s="290"/>
      <c r="I117" s="290"/>
      <c r="J117" s="290"/>
      <c r="K117" s="290"/>
      <c r="L117" s="290"/>
      <c r="M117" s="290"/>
      <c r="N117" s="291"/>
      <c r="O117" s="292"/>
    </row>
    <row r="118" spans="1:15" x14ac:dyDescent="0.25">
      <c r="A118" s="290"/>
      <c r="B118" s="290"/>
      <c r="C118" s="290"/>
      <c r="D118" s="290"/>
      <c r="E118" s="290"/>
      <c r="F118" s="290"/>
      <c r="G118" s="290"/>
      <c r="H118" s="290"/>
      <c r="I118" s="290"/>
      <c r="J118" s="290"/>
      <c r="K118" s="290"/>
      <c r="L118" s="290"/>
      <c r="M118" s="290"/>
      <c r="N118" s="291"/>
      <c r="O118" s="292"/>
    </row>
    <row r="119" spans="1:15" x14ac:dyDescent="0.25">
      <c r="A119" s="290"/>
      <c r="B119" s="290"/>
      <c r="C119" s="290"/>
      <c r="D119" s="290"/>
      <c r="E119" s="290"/>
      <c r="F119" s="290"/>
      <c r="G119" s="290"/>
      <c r="H119" s="290"/>
      <c r="I119" s="290"/>
      <c r="J119" s="290"/>
      <c r="K119" s="290"/>
      <c r="L119" s="290"/>
      <c r="M119" s="290"/>
      <c r="N119" s="291"/>
      <c r="O119" s="292"/>
    </row>
    <row r="120" spans="1:15" x14ac:dyDescent="0.25">
      <c r="A120" s="290"/>
      <c r="B120" s="290"/>
      <c r="C120" s="290"/>
      <c r="D120" s="290"/>
      <c r="E120" s="290"/>
      <c r="F120" s="290"/>
      <c r="G120" s="290"/>
      <c r="H120" s="290"/>
      <c r="I120" s="290"/>
      <c r="J120" s="290"/>
      <c r="K120" s="290"/>
      <c r="L120" s="290"/>
      <c r="M120" s="290"/>
      <c r="N120" s="291"/>
      <c r="O120" s="292"/>
    </row>
    <row r="121" spans="1:15" x14ac:dyDescent="0.25">
      <c r="A121" s="290"/>
      <c r="B121" s="290"/>
      <c r="C121" s="290"/>
      <c r="D121" s="290"/>
      <c r="E121" s="290"/>
      <c r="F121" s="290"/>
      <c r="G121" s="290"/>
      <c r="H121" s="290"/>
      <c r="I121" s="290"/>
      <c r="J121" s="290"/>
      <c r="K121" s="290"/>
      <c r="L121" s="290"/>
      <c r="M121" s="290"/>
      <c r="N121" s="291"/>
      <c r="O121" s="292"/>
    </row>
    <row r="122" spans="1:15" x14ac:dyDescent="0.25">
      <c r="A122" s="290"/>
      <c r="B122" s="290"/>
      <c r="C122" s="290"/>
      <c r="D122" s="290"/>
      <c r="E122" s="290"/>
      <c r="F122" s="290"/>
      <c r="G122" s="290"/>
      <c r="H122" s="290"/>
      <c r="I122" s="290"/>
      <c r="J122" s="290"/>
      <c r="K122" s="290"/>
      <c r="L122" s="290"/>
      <c r="M122" s="290"/>
      <c r="N122" s="291"/>
      <c r="O122" s="292"/>
    </row>
    <row r="123" spans="1:15" x14ac:dyDescent="0.25">
      <c r="A123" s="290"/>
      <c r="B123" s="290"/>
      <c r="C123" s="290"/>
      <c r="D123" s="290"/>
      <c r="E123" s="290"/>
      <c r="F123" s="290"/>
      <c r="G123" s="290"/>
      <c r="H123" s="290"/>
      <c r="I123" s="290"/>
      <c r="J123" s="290"/>
      <c r="K123" s="290"/>
      <c r="L123" s="290"/>
      <c r="M123" s="290"/>
      <c r="N123" s="291"/>
      <c r="O123" s="292"/>
    </row>
    <row r="124" spans="1:15" x14ac:dyDescent="0.25">
      <c r="A124" s="290"/>
      <c r="B124" s="290"/>
      <c r="C124" s="290"/>
      <c r="D124" s="290"/>
      <c r="E124" s="290"/>
      <c r="F124" s="290"/>
      <c r="G124" s="290"/>
      <c r="H124" s="290"/>
      <c r="I124" s="290"/>
      <c r="J124" s="290"/>
      <c r="K124" s="290"/>
      <c r="L124" s="290"/>
      <c r="M124" s="290"/>
      <c r="N124" s="291"/>
      <c r="O124" s="292"/>
    </row>
    <row r="125" spans="1:15" x14ac:dyDescent="0.25">
      <c r="A125" s="290"/>
      <c r="B125" s="290"/>
      <c r="C125" s="290"/>
      <c r="D125" s="290"/>
      <c r="E125" s="290"/>
      <c r="F125" s="290"/>
      <c r="G125" s="290"/>
      <c r="H125" s="290"/>
      <c r="I125" s="290"/>
      <c r="J125" s="290"/>
      <c r="K125" s="290"/>
      <c r="L125" s="290"/>
      <c r="M125" s="290"/>
      <c r="N125" s="291"/>
      <c r="O125" s="292"/>
    </row>
    <row r="126" spans="1:15" x14ac:dyDescent="0.25">
      <c r="A126" s="290"/>
      <c r="B126" s="290"/>
      <c r="C126" s="290"/>
      <c r="D126" s="290"/>
      <c r="E126" s="290"/>
      <c r="F126" s="290"/>
      <c r="G126" s="290"/>
      <c r="H126" s="290"/>
      <c r="I126" s="290"/>
      <c r="J126" s="290"/>
      <c r="K126" s="290"/>
      <c r="L126" s="290"/>
      <c r="M126" s="290"/>
      <c r="N126" s="291"/>
      <c r="O126" s="292"/>
    </row>
    <row r="127" spans="1:15" x14ac:dyDescent="0.25">
      <c r="A127" s="290"/>
      <c r="B127" s="290"/>
      <c r="C127" s="290"/>
      <c r="D127" s="290"/>
      <c r="E127" s="290"/>
      <c r="F127" s="290"/>
      <c r="G127" s="290"/>
      <c r="H127" s="290"/>
      <c r="I127" s="290"/>
      <c r="J127" s="290"/>
      <c r="K127" s="290"/>
      <c r="L127" s="290"/>
      <c r="M127" s="290"/>
      <c r="N127" s="291"/>
      <c r="O127" s="292"/>
    </row>
    <row r="128" spans="1:15" x14ac:dyDescent="0.25">
      <c r="A128" s="290"/>
      <c r="B128" s="290"/>
      <c r="C128" s="290"/>
      <c r="D128" s="290"/>
      <c r="E128" s="290"/>
      <c r="F128" s="290"/>
      <c r="G128" s="290"/>
      <c r="H128" s="290"/>
      <c r="I128" s="290"/>
      <c r="J128" s="290"/>
      <c r="K128" s="290"/>
      <c r="L128" s="290"/>
      <c r="M128" s="290"/>
      <c r="N128" s="291"/>
      <c r="O128" s="292"/>
    </row>
    <row r="129" spans="1:15" x14ac:dyDescent="0.25">
      <c r="A129" s="290"/>
      <c r="B129" s="290"/>
      <c r="C129" s="290"/>
      <c r="D129" s="290"/>
      <c r="E129" s="290"/>
      <c r="F129" s="290"/>
      <c r="G129" s="290"/>
      <c r="H129" s="290"/>
      <c r="I129" s="290"/>
      <c r="J129" s="290"/>
      <c r="K129" s="290"/>
      <c r="L129" s="290"/>
      <c r="M129" s="290"/>
      <c r="N129" s="291"/>
      <c r="O129" s="292"/>
    </row>
    <row r="130" spans="1:15" x14ac:dyDescent="0.25">
      <c r="A130" s="290"/>
      <c r="B130" s="290"/>
      <c r="C130" s="290"/>
      <c r="D130" s="290"/>
      <c r="E130" s="290"/>
      <c r="F130" s="290"/>
      <c r="G130" s="290"/>
      <c r="H130" s="290"/>
      <c r="I130" s="290"/>
      <c r="J130" s="290"/>
      <c r="K130" s="290"/>
      <c r="L130" s="290"/>
      <c r="M130" s="290"/>
      <c r="N130" s="291"/>
      <c r="O130" s="292"/>
    </row>
    <row r="131" spans="1:15" x14ac:dyDescent="0.25">
      <c r="A131" s="290"/>
      <c r="B131" s="290"/>
      <c r="C131" s="290"/>
      <c r="D131" s="290"/>
      <c r="E131" s="290"/>
      <c r="F131" s="290"/>
      <c r="G131" s="290"/>
      <c r="H131" s="290"/>
      <c r="I131" s="290"/>
      <c r="J131" s="290"/>
      <c r="K131" s="290"/>
      <c r="L131" s="290"/>
      <c r="M131" s="290"/>
      <c r="N131" s="291"/>
      <c r="O131" s="292"/>
    </row>
    <row r="132" spans="1:15" x14ac:dyDescent="0.25">
      <c r="A132" s="290"/>
      <c r="B132" s="290"/>
      <c r="C132" s="290"/>
      <c r="D132" s="290"/>
      <c r="E132" s="290"/>
      <c r="F132" s="290"/>
      <c r="G132" s="290"/>
      <c r="H132" s="290"/>
      <c r="I132" s="290"/>
      <c r="J132" s="290"/>
      <c r="K132" s="290"/>
      <c r="L132" s="290"/>
      <c r="M132" s="290"/>
      <c r="N132" s="291"/>
      <c r="O132" s="292"/>
    </row>
    <row r="133" spans="1:15" x14ac:dyDescent="0.25">
      <c r="A133" s="290"/>
      <c r="B133" s="290"/>
      <c r="C133" s="290"/>
      <c r="D133" s="290"/>
      <c r="E133" s="290"/>
      <c r="F133" s="290"/>
      <c r="G133" s="290"/>
      <c r="H133" s="290"/>
      <c r="I133" s="290"/>
      <c r="J133" s="290"/>
      <c r="K133" s="290"/>
      <c r="L133" s="290"/>
      <c r="M133" s="290"/>
      <c r="N133" s="291"/>
      <c r="O133" s="292"/>
    </row>
    <row r="134" spans="1:15" x14ac:dyDescent="0.25">
      <c r="A134" s="290"/>
      <c r="B134" s="290"/>
      <c r="C134" s="290"/>
      <c r="D134" s="290"/>
      <c r="E134" s="290"/>
      <c r="F134" s="290"/>
      <c r="G134" s="290"/>
      <c r="H134" s="290"/>
      <c r="I134" s="290"/>
      <c r="J134" s="290"/>
      <c r="K134" s="290"/>
      <c r="L134" s="290"/>
      <c r="M134" s="290"/>
      <c r="N134" s="291"/>
      <c r="O134" s="292"/>
    </row>
    <row r="135" spans="1:15" x14ac:dyDescent="0.25">
      <c r="A135" s="290"/>
      <c r="B135" s="290"/>
      <c r="C135" s="290"/>
      <c r="D135" s="290"/>
      <c r="E135" s="290"/>
      <c r="F135" s="290"/>
      <c r="G135" s="290"/>
      <c r="H135" s="290"/>
      <c r="I135" s="290"/>
      <c r="J135" s="290"/>
      <c r="K135" s="290"/>
      <c r="L135" s="290"/>
      <c r="M135" s="290"/>
      <c r="N135" s="291"/>
      <c r="O135" s="292"/>
    </row>
    <row r="136" spans="1:15" x14ac:dyDescent="0.25">
      <c r="A136" s="290"/>
      <c r="B136" s="290"/>
      <c r="C136" s="290"/>
      <c r="D136" s="290"/>
      <c r="E136" s="290"/>
      <c r="F136" s="290"/>
      <c r="G136" s="290"/>
      <c r="H136" s="290"/>
      <c r="I136" s="290"/>
      <c r="J136" s="290"/>
      <c r="K136" s="290"/>
      <c r="L136" s="290"/>
      <c r="M136" s="290"/>
      <c r="N136" s="291"/>
      <c r="O136" s="292"/>
    </row>
    <row r="137" spans="1:15" x14ac:dyDescent="0.25">
      <c r="A137" s="290"/>
      <c r="B137" s="290"/>
      <c r="C137" s="290"/>
      <c r="D137" s="290"/>
      <c r="E137" s="290"/>
      <c r="F137" s="290"/>
      <c r="G137" s="290"/>
      <c r="H137" s="290"/>
      <c r="I137" s="290"/>
      <c r="J137" s="290"/>
      <c r="K137" s="290"/>
      <c r="L137" s="290"/>
      <c r="M137" s="290"/>
      <c r="N137" s="291"/>
      <c r="O137" s="292"/>
    </row>
    <row r="138" spans="1:15" x14ac:dyDescent="0.25">
      <c r="A138" s="290"/>
      <c r="B138" s="290"/>
      <c r="C138" s="290"/>
      <c r="D138" s="290"/>
      <c r="E138" s="290"/>
      <c r="F138" s="290"/>
      <c r="G138" s="290"/>
      <c r="H138" s="290"/>
      <c r="I138" s="290"/>
      <c r="J138" s="290"/>
      <c r="K138" s="290"/>
      <c r="L138" s="290"/>
      <c r="M138" s="290"/>
      <c r="N138" s="291"/>
      <c r="O138" s="292"/>
    </row>
    <row r="139" spans="1:15" x14ac:dyDescent="0.25">
      <c r="A139" s="290"/>
      <c r="B139" s="290"/>
      <c r="C139" s="290"/>
      <c r="D139" s="290"/>
      <c r="E139" s="290"/>
      <c r="F139" s="290"/>
      <c r="G139" s="290"/>
      <c r="H139" s="290"/>
      <c r="I139" s="290"/>
      <c r="J139" s="290"/>
      <c r="K139" s="290"/>
      <c r="L139" s="290"/>
      <c r="M139" s="290"/>
      <c r="N139" s="291"/>
      <c r="O139" s="292"/>
    </row>
    <row r="140" spans="1:15" x14ac:dyDescent="0.25">
      <c r="A140" s="290"/>
      <c r="B140" s="290"/>
      <c r="C140" s="290"/>
      <c r="D140" s="290"/>
      <c r="E140" s="290"/>
      <c r="F140" s="290"/>
      <c r="G140" s="290"/>
      <c r="H140" s="290"/>
      <c r="I140" s="290"/>
      <c r="J140" s="290"/>
      <c r="K140" s="290"/>
      <c r="L140" s="290"/>
      <c r="M140" s="290"/>
      <c r="N140" s="291"/>
      <c r="O140" s="292"/>
    </row>
    <row r="141" spans="1:15" x14ac:dyDescent="0.25">
      <c r="A141" s="290"/>
      <c r="B141" s="290"/>
      <c r="C141" s="290"/>
      <c r="D141" s="290"/>
      <c r="E141" s="290"/>
      <c r="F141" s="290"/>
      <c r="G141" s="290"/>
      <c r="H141" s="290"/>
      <c r="I141" s="290"/>
      <c r="J141" s="290"/>
      <c r="K141" s="290"/>
      <c r="L141" s="290"/>
      <c r="M141" s="290"/>
      <c r="N141" s="291"/>
      <c r="O141" s="292"/>
    </row>
    <row r="142" spans="1:15" x14ac:dyDescent="0.25">
      <c r="A142" s="290"/>
      <c r="B142" s="290"/>
      <c r="C142" s="290"/>
      <c r="D142" s="290"/>
      <c r="E142" s="290"/>
      <c r="F142" s="290"/>
      <c r="G142" s="290"/>
      <c r="H142" s="290"/>
      <c r="I142" s="290"/>
      <c r="J142" s="290"/>
      <c r="K142" s="290"/>
      <c r="L142" s="290"/>
      <c r="M142" s="290"/>
      <c r="N142" s="291"/>
      <c r="O142" s="292"/>
    </row>
    <row r="143" spans="1:15" x14ac:dyDescent="0.25">
      <c r="A143" s="290"/>
      <c r="B143" s="290"/>
      <c r="C143" s="290"/>
      <c r="D143" s="290"/>
      <c r="E143" s="290"/>
      <c r="F143" s="290"/>
      <c r="G143" s="290"/>
      <c r="H143" s="290"/>
      <c r="I143" s="290"/>
      <c r="J143" s="290"/>
      <c r="K143" s="290"/>
      <c r="L143" s="290"/>
      <c r="M143" s="290"/>
      <c r="N143" s="291"/>
    </row>
    <row r="144" spans="1:15" x14ac:dyDescent="0.25">
      <c r="A144" s="290"/>
      <c r="B144" s="290"/>
      <c r="C144" s="290"/>
      <c r="D144" s="290"/>
      <c r="E144" s="290"/>
      <c r="F144" s="290"/>
      <c r="G144" s="290"/>
      <c r="H144" s="290"/>
      <c r="I144" s="290"/>
      <c r="J144" s="290"/>
      <c r="K144" s="290"/>
      <c r="L144" s="290"/>
      <c r="M144" s="290"/>
      <c r="N144" s="291"/>
    </row>
    <row r="145" spans="1:14" x14ac:dyDescent="0.25">
      <c r="A145" s="290"/>
      <c r="B145" s="290"/>
      <c r="C145" s="290"/>
      <c r="D145" s="290"/>
      <c r="E145" s="290"/>
      <c r="F145" s="290"/>
      <c r="G145" s="290"/>
      <c r="H145" s="290"/>
      <c r="I145" s="290"/>
      <c r="J145" s="290"/>
      <c r="K145" s="290"/>
      <c r="L145" s="290"/>
      <c r="M145" s="290"/>
      <c r="N145" s="291"/>
    </row>
    <row r="146" spans="1:14" x14ac:dyDescent="0.25">
      <c r="A146" s="290"/>
      <c r="B146" s="290"/>
      <c r="C146" s="290"/>
      <c r="D146" s="290"/>
      <c r="E146" s="290"/>
      <c r="F146" s="290"/>
      <c r="G146" s="290"/>
      <c r="H146" s="290"/>
      <c r="I146" s="290"/>
      <c r="J146" s="290"/>
      <c r="K146" s="290"/>
      <c r="L146" s="290"/>
      <c r="M146" s="290"/>
      <c r="N146" s="291"/>
    </row>
    <row r="147" spans="1:14" x14ac:dyDescent="0.25">
      <c r="A147" s="290"/>
      <c r="B147" s="290"/>
      <c r="C147" s="290"/>
      <c r="D147" s="290"/>
      <c r="E147" s="290"/>
      <c r="F147" s="290"/>
      <c r="G147" s="290"/>
      <c r="H147" s="290"/>
      <c r="I147" s="290"/>
      <c r="J147" s="290"/>
      <c r="K147" s="290"/>
      <c r="L147" s="290"/>
      <c r="M147" s="290"/>
      <c r="N147" s="291"/>
    </row>
    <row r="148" spans="1:14" x14ac:dyDescent="0.25">
      <c r="A148" s="290"/>
      <c r="B148" s="290"/>
      <c r="C148" s="290"/>
      <c r="D148" s="290"/>
      <c r="E148" s="290"/>
      <c r="F148" s="290"/>
      <c r="G148" s="290"/>
      <c r="H148" s="290"/>
      <c r="I148" s="290"/>
      <c r="J148" s="290"/>
      <c r="K148" s="290"/>
      <c r="L148" s="290"/>
      <c r="M148" s="290"/>
      <c r="N148" s="291"/>
    </row>
    <row r="149" spans="1:14" x14ac:dyDescent="0.25">
      <c r="A149" s="290"/>
      <c r="B149" s="290"/>
      <c r="C149" s="290"/>
      <c r="D149" s="290"/>
      <c r="E149" s="290"/>
      <c r="F149" s="290"/>
      <c r="G149" s="290"/>
      <c r="H149" s="290"/>
      <c r="I149" s="290"/>
      <c r="J149" s="290"/>
      <c r="K149" s="290"/>
      <c r="L149" s="290"/>
      <c r="M149" s="290"/>
      <c r="N149" s="291"/>
    </row>
    <row r="150" spans="1:14" x14ac:dyDescent="0.25">
      <c r="A150" s="290"/>
      <c r="B150" s="290"/>
      <c r="C150" s="290"/>
      <c r="D150" s="290"/>
      <c r="E150" s="290"/>
      <c r="F150" s="290"/>
      <c r="G150" s="290"/>
      <c r="H150" s="290"/>
      <c r="I150" s="290"/>
      <c r="J150" s="290"/>
      <c r="K150" s="290"/>
      <c r="L150" s="290"/>
      <c r="M150" s="290"/>
      <c r="N150" s="291"/>
    </row>
    <row r="151" spans="1:14" x14ac:dyDescent="0.25">
      <c r="A151" s="290"/>
      <c r="B151" s="290"/>
      <c r="C151" s="290"/>
      <c r="D151" s="290"/>
      <c r="E151" s="290"/>
      <c r="F151" s="290"/>
      <c r="G151" s="290"/>
      <c r="H151" s="290"/>
      <c r="I151" s="290"/>
      <c r="J151" s="290"/>
      <c r="K151" s="290"/>
      <c r="L151" s="290"/>
      <c r="M151" s="290"/>
      <c r="N151" s="291"/>
    </row>
    <row r="152" spans="1:14" x14ac:dyDescent="0.25">
      <c r="A152" s="290"/>
      <c r="B152" s="290"/>
      <c r="C152" s="290"/>
      <c r="D152" s="290"/>
      <c r="E152" s="290"/>
      <c r="F152" s="290"/>
      <c r="G152" s="290"/>
      <c r="H152" s="290"/>
      <c r="I152" s="290"/>
      <c r="J152" s="290"/>
      <c r="K152" s="290"/>
      <c r="L152" s="290"/>
      <c r="M152" s="290"/>
      <c r="N152" s="291"/>
    </row>
    <row r="153" spans="1:14" x14ac:dyDescent="0.25">
      <c r="A153" s="290"/>
      <c r="B153" s="290"/>
      <c r="C153" s="290"/>
      <c r="D153" s="290"/>
      <c r="E153" s="290"/>
      <c r="F153" s="290"/>
      <c r="G153" s="290"/>
      <c r="H153" s="290"/>
      <c r="I153" s="290"/>
      <c r="J153" s="290"/>
      <c r="K153" s="290"/>
      <c r="L153" s="290"/>
      <c r="M153" s="290"/>
      <c r="N153" s="291"/>
    </row>
    <row r="154" spans="1:14" x14ac:dyDescent="0.25">
      <c r="A154" s="290"/>
      <c r="B154" s="290"/>
      <c r="C154" s="290"/>
      <c r="D154" s="290"/>
      <c r="E154" s="290"/>
      <c r="F154" s="290"/>
      <c r="G154" s="290"/>
      <c r="H154" s="290"/>
      <c r="I154" s="290"/>
      <c r="J154" s="290"/>
      <c r="K154" s="290"/>
      <c r="L154" s="290"/>
      <c r="M154" s="290"/>
      <c r="N154" s="291"/>
    </row>
    <row r="155" spans="1:14" x14ac:dyDescent="0.25">
      <c r="A155" s="290"/>
      <c r="B155" s="290"/>
      <c r="C155" s="290"/>
      <c r="D155" s="290"/>
      <c r="E155" s="290"/>
      <c r="F155" s="290"/>
      <c r="G155" s="290"/>
      <c r="H155" s="290"/>
      <c r="I155" s="290"/>
      <c r="J155" s="290"/>
      <c r="K155" s="290"/>
      <c r="L155" s="290"/>
      <c r="M155" s="290"/>
      <c r="N155" s="291"/>
    </row>
    <row r="156" spans="1:14" x14ac:dyDescent="0.25">
      <c r="A156" s="290"/>
      <c r="B156" s="290"/>
      <c r="C156" s="290"/>
      <c r="D156" s="290"/>
      <c r="E156" s="290"/>
      <c r="F156" s="290"/>
      <c r="G156" s="290"/>
      <c r="H156" s="290"/>
      <c r="I156" s="290"/>
      <c r="J156" s="290"/>
      <c r="K156" s="290"/>
      <c r="L156" s="290"/>
      <c r="M156" s="290"/>
      <c r="N156" s="291"/>
    </row>
    <row r="157" spans="1:14" x14ac:dyDescent="0.25">
      <c r="A157" s="290"/>
      <c r="B157" s="290"/>
      <c r="C157" s="290"/>
      <c r="D157" s="290"/>
      <c r="E157" s="290"/>
      <c r="F157" s="290"/>
      <c r="G157" s="290"/>
      <c r="H157" s="290"/>
      <c r="I157" s="290"/>
      <c r="J157" s="290"/>
      <c r="K157" s="290"/>
      <c r="L157" s="290"/>
      <c r="M157" s="290"/>
      <c r="N157" s="291"/>
    </row>
    <row r="158" spans="1:14" x14ac:dyDescent="0.25">
      <c r="A158" s="290"/>
      <c r="B158" s="290"/>
      <c r="C158" s="290"/>
      <c r="D158" s="290"/>
      <c r="E158" s="290"/>
      <c r="F158" s="290"/>
      <c r="G158" s="290"/>
      <c r="H158" s="290"/>
      <c r="I158" s="290"/>
      <c r="J158" s="290"/>
      <c r="K158" s="290"/>
      <c r="L158" s="290"/>
      <c r="M158" s="290"/>
      <c r="N158" s="291"/>
    </row>
    <row r="159" spans="1:14" x14ac:dyDescent="0.25">
      <c r="A159" s="290"/>
      <c r="B159" s="290"/>
      <c r="C159" s="290"/>
      <c r="D159" s="290"/>
      <c r="E159" s="290"/>
      <c r="F159" s="290"/>
      <c r="G159" s="290"/>
      <c r="H159" s="290"/>
      <c r="I159" s="290"/>
      <c r="J159" s="290"/>
      <c r="K159" s="290"/>
      <c r="L159" s="290"/>
      <c r="M159" s="290"/>
      <c r="N159" s="291"/>
    </row>
    <row r="160" spans="1:14" x14ac:dyDescent="0.25">
      <c r="A160" s="290"/>
      <c r="B160" s="290"/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0"/>
      <c r="N160" s="291"/>
    </row>
    <row r="161" spans="1:14" x14ac:dyDescent="0.25">
      <c r="A161" s="290"/>
      <c r="B161" s="290"/>
      <c r="C161" s="290"/>
      <c r="D161" s="290"/>
      <c r="E161" s="290"/>
      <c r="F161" s="290"/>
      <c r="G161" s="290"/>
      <c r="H161" s="290"/>
      <c r="I161" s="290"/>
      <c r="J161" s="290"/>
      <c r="K161" s="290"/>
      <c r="L161" s="290"/>
      <c r="M161" s="290"/>
      <c r="N161" s="291"/>
    </row>
    <row r="162" spans="1:14" x14ac:dyDescent="0.25">
      <c r="A162" s="290"/>
      <c r="B162" s="290"/>
      <c r="C162" s="290"/>
      <c r="D162" s="290"/>
      <c r="E162" s="290"/>
      <c r="F162" s="290"/>
      <c r="G162" s="290"/>
      <c r="H162" s="290"/>
      <c r="I162" s="290"/>
      <c r="J162" s="290"/>
      <c r="K162" s="290"/>
      <c r="L162" s="290"/>
      <c r="M162" s="290"/>
      <c r="N162" s="291"/>
    </row>
    <row r="163" spans="1:14" x14ac:dyDescent="0.25">
      <c r="A163" s="290"/>
      <c r="B163" s="290"/>
      <c r="C163" s="290"/>
      <c r="D163" s="290"/>
      <c r="E163" s="290"/>
      <c r="F163" s="290"/>
      <c r="G163" s="290"/>
      <c r="H163" s="290"/>
      <c r="I163" s="290"/>
      <c r="J163" s="290"/>
      <c r="K163" s="290"/>
      <c r="L163" s="290"/>
      <c r="M163" s="290"/>
      <c r="N163" s="291"/>
    </row>
    <row r="164" spans="1:14" x14ac:dyDescent="0.25">
      <c r="A164" s="290"/>
      <c r="B164" s="290"/>
      <c r="C164" s="290"/>
      <c r="D164" s="290"/>
      <c r="E164" s="290"/>
      <c r="F164" s="290"/>
      <c r="G164" s="290"/>
      <c r="H164" s="290"/>
      <c r="I164" s="290"/>
      <c r="J164" s="290"/>
      <c r="K164" s="290"/>
      <c r="L164" s="290"/>
      <c r="M164" s="290"/>
      <c r="N164" s="291"/>
    </row>
    <row r="165" spans="1:14" x14ac:dyDescent="0.25">
      <c r="A165" s="290"/>
      <c r="B165" s="290"/>
      <c r="C165" s="290"/>
      <c r="D165" s="290"/>
      <c r="E165" s="290"/>
      <c r="F165" s="290"/>
      <c r="G165" s="290"/>
      <c r="H165" s="290"/>
      <c r="I165" s="290"/>
      <c r="J165" s="290"/>
      <c r="K165" s="290"/>
      <c r="L165" s="290"/>
      <c r="M165" s="290"/>
      <c r="N165" s="291"/>
    </row>
    <row r="166" spans="1:14" x14ac:dyDescent="0.25">
      <c r="A166" s="290"/>
      <c r="B166" s="290"/>
      <c r="C166" s="290"/>
      <c r="D166" s="290"/>
      <c r="E166" s="290"/>
      <c r="F166" s="290"/>
      <c r="G166" s="290"/>
      <c r="H166" s="290"/>
      <c r="I166" s="290"/>
      <c r="J166" s="290"/>
      <c r="K166" s="290"/>
      <c r="L166" s="290"/>
      <c r="M166" s="290"/>
      <c r="N166" s="291"/>
    </row>
    <row r="167" spans="1:14" x14ac:dyDescent="0.25">
      <c r="A167" s="290"/>
      <c r="B167" s="290"/>
      <c r="C167" s="290"/>
      <c r="D167" s="290"/>
      <c r="E167" s="290"/>
      <c r="F167" s="290"/>
      <c r="G167" s="290"/>
      <c r="H167" s="290"/>
      <c r="I167" s="290"/>
      <c r="J167" s="290"/>
      <c r="K167" s="290"/>
      <c r="L167" s="290"/>
      <c r="M167" s="290"/>
      <c r="N167" s="291"/>
    </row>
    <row r="168" spans="1:14" x14ac:dyDescent="0.25">
      <c r="A168" s="290"/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  <c r="M168" s="290"/>
      <c r="N168" s="291"/>
    </row>
    <row r="169" spans="1:14" x14ac:dyDescent="0.25">
      <c r="A169" s="290"/>
      <c r="B169" s="290"/>
      <c r="C169" s="290"/>
      <c r="D169" s="290"/>
      <c r="E169" s="290"/>
      <c r="F169" s="290"/>
      <c r="G169" s="290"/>
      <c r="H169" s="290"/>
      <c r="I169" s="290"/>
      <c r="J169" s="290"/>
      <c r="K169" s="290"/>
      <c r="L169" s="290"/>
      <c r="M169" s="290"/>
      <c r="N169" s="291"/>
    </row>
    <row r="170" spans="1:14" x14ac:dyDescent="0.25">
      <c r="A170" s="290"/>
      <c r="B170" s="290"/>
      <c r="C170" s="290"/>
      <c r="D170" s="290"/>
      <c r="E170" s="290"/>
      <c r="F170" s="290"/>
      <c r="G170" s="290"/>
      <c r="H170" s="290"/>
      <c r="I170" s="290"/>
      <c r="J170" s="290"/>
      <c r="K170" s="290"/>
      <c r="L170" s="290"/>
      <c r="M170" s="290"/>
      <c r="N170" s="291"/>
    </row>
    <row r="171" spans="1:14" x14ac:dyDescent="0.25">
      <c r="A171" s="290"/>
      <c r="B171" s="290"/>
      <c r="C171" s="290"/>
      <c r="D171" s="290"/>
      <c r="E171" s="290"/>
      <c r="F171" s="290"/>
      <c r="G171" s="290"/>
      <c r="H171" s="290"/>
      <c r="I171" s="290"/>
      <c r="J171" s="290"/>
      <c r="K171" s="290"/>
      <c r="L171" s="290"/>
      <c r="M171" s="290"/>
      <c r="N171" s="291"/>
    </row>
    <row r="172" spans="1:14" x14ac:dyDescent="0.25">
      <c r="A172" s="290"/>
      <c r="B172" s="290"/>
      <c r="C172" s="290"/>
      <c r="D172" s="290"/>
      <c r="E172" s="290"/>
      <c r="F172" s="290"/>
      <c r="G172" s="290"/>
      <c r="H172" s="290"/>
      <c r="I172" s="290"/>
      <c r="J172" s="290"/>
      <c r="K172" s="290"/>
      <c r="L172" s="290"/>
      <c r="M172" s="290"/>
      <c r="N172" s="291"/>
    </row>
    <row r="173" spans="1:14" x14ac:dyDescent="0.25">
      <c r="A173" s="290"/>
      <c r="B173" s="290"/>
      <c r="C173" s="290"/>
      <c r="D173" s="290"/>
      <c r="E173" s="290"/>
      <c r="F173" s="290"/>
      <c r="G173" s="290"/>
      <c r="H173" s="290"/>
      <c r="I173" s="290"/>
      <c r="J173" s="290"/>
      <c r="K173" s="290"/>
      <c r="L173" s="290"/>
      <c r="M173" s="290"/>
      <c r="N173" s="291"/>
    </row>
    <row r="174" spans="1:14" x14ac:dyDescent="0.25">
      <c r="A174" s="290"/>
      <c r="B174" s="290"/>
      <c r="C174" s="290"/>
      <c r="D174" s="290"/>
      <c r="E174" s="290"/>
      <c r="F174" s="290"/>
      <c r="G174" s="290"/>
      <c r="H174" s="290"/>
      <c r="I174" s="290"/>
      <c r="J174" s="290"/>
      <c r="K174" s="290"/>
      <c r="L174" s="290"/>
      <c r="M174" s="290"/>
      <c r="N174" s="291"/>
    </row>
    <row r="175" spans="1:14" x14ac:dyDescent="0.25">
      <c r="A175" s="290"/>
      <c r="B175" s="290"/>
      <c r="C175" s="290"/>
      <c r="D175" s="290"/>
      <c r="E175" s="290"/>
      <c r="F175" s="290"/>
      <c r="G175" s="290"/>
      <c r="H175" s="290"/>
      <c r="I175" s="290"/>
      <c r="J175" s="290"/>
      <c r="K175" s="290"/>
      <c r="L175" s="290"/>
      <c r="M175" s="290"/>
      <c r="N175" s="291"/>
    </row>
    <row r="176" spans="1:14" x14ac:dyDescent="0.25">
      <c r="A176" s="290"/>
      <c r="B176" s="290"/>
      <c r="C176" s="290"/>
      <c r="D176" s="290"/>
      <c r="E176" s="290"/>
      <c r="F176" s="290"/>
      <c r="G176" s="290"/>
      <c r="H176" s="290"/>
      <c r="I176" s="290"/>
      <c r="J176" s="290"/>
      <c r="K176" s="290"/>
      <c r="L176" s="290"/>
      <c r="M176" s="290"/>
      <c r="N176" s="291"/>
    </row>
    <row r="177" spans="1:14" x14ac:dyDescent="0.25">
      <c r="A177" s="290"/>
      <c r="B177" s="290"/>
      <c r="C177" s="290"/>
      <c r="D177" s="290"/>
      <c r="E177" s="290"/>
      <c r="F177" s="290"/>
      <c r="G177" s="290"/>
      <c r="H177" s="290"/>
      <c r="I177" s="290"/>
      <c r="J177" s="290"/>
      <c r="K177" s="290"/>
      <c r="L177" s="290"/>
      <c r="M177" s="290"/>
      <c r="N177" s="291"/>
    </row>
    <row r="178" spans="1:14" x14ac:dyDescent="0.25">
      <c r="A178" s="290"/>
      <c r="B178" s="290"/>
      <c r="C178" s="290"/>
      <c r="D178" s="290"/>
      <c r="E178" s="290"/>
      <c r="F178" s="290"/>
      <c r="G178" s="290"/>
      <c r="H178" s="290"/>
      <c r="I178" s="290"/>
      <c r="J178" s="290"/>
      <c r="K178" s="290"/>
      <c r="L178" s="290"/>
      <c r="M178" s="290"/>
      <c r="N178" s="291"/>
    </row>
    <row r="179" spans="1:14" x14ac:dyDescent="0.25">
      <c r="A179" s="290"/>
      <c r="B179" s="290"/>
      <c r="C179" s="290"/>
      <c r="D179" s="290"/>
      <c r="E179" s="290"/>
      <c r="F179" s="290"/>
      <c r="G179" s="290"/>
      <c r="H179" s="290"/>
      <c r="I179" s="290"/>
      <c r="J179" s="290"/>
      <c r="K179" s="290"/>
      <c r="L179" s="290"/>
      <c r="M179" s="290"/>
      <c r="N179" s="291"/>
    </row>
    <row r="180" spans="1:14" x14ac:dyDescent="0.25">
      <c r="A180" s="290"/>
      <c r="B180" s="290"/>
      <c r="C180" s="290"/>
      <c r="D180" s="290"/>
      <c r="E180" s="290"/>
      <c r="F180" s="290"/>
      <c r="G180" s="290"/>
      <c r="H180" s="290"/>
      <c r="I180" s="290"/>
      <c r="J180" s="290"/>
      <c r="K180" s="290"/>
      <c r="L180" s="290"/>
      <c r="M180" s="290"/>
      <c r="N180" s="291"/>
    </row>
    <row r="181" spans="1:14" x14ac:dyDescent="0.25">
      <c r="A181" s="290"/>
      <c r="B181" s="290"/>
      <c r="C181" s="290"/>
      <c r="D181" s="290"/>
      <c r="E181" s="290"/>
      <c r="F181" s="290"/>
      <c r="G181" s="290"/>
      <c r="H181" s="290"/>
      <c r="I181" s="290"/>
      <c r="J181" s="290"/>
      <c r="K181" s="290"/>
      <c r="L181" s="290"/>
      <c r="M181" s="290"/>
      <c r="N181" s="291"/>
    </row>
    <row r="182" spans="1:14" x14ac:dyDescent="0.25">
      <c r="A182" s="290"/>
      <c r="B182" s="290"/>
      <c r="C182" s="290"/>
      <c r="D182" s="290"/>
      <c r="E182" s="290"/>
      <c r="F182" s="290"/>
      <c r="G182" s="290"/>
      <c r="H182" s="290"/>
      <c r="I182" s="290"/>
      <c r="J182" s="290"/>
      <c r="K182" s="290"/>
      <c r="L182" s="290"/>
      <c r="M182" s="290"/>
      <c r="N182" s="291"/>
    </row>
    <row r="183" spans="1:14" x14ac:dyDescent="0.25">
      <c r="A183" s="290"/>
      <c r="B183" s="290"/>
      <c r="C183" s="290"/>
      <c r="D183" s="290"/>
      <c r="E183" s="290"/>
      <c r="F183" s="290"/>
      <c r="G183" s="290"/>
      <c r="H183" s="290"/>
      <c r="I183" s="290"/>
      <c r="J183" s="290"/>
      <c r="K183" s="290"/>
      <c r="L183" s="290"/>
      <c r="M183" s="290"/>
      <c r="N183" s="291"/>
    </row>
    <row r="184" spans="1:14" x14ac:dyDescent="0.25">
      <c r="A184" s="290"/>
      <c r="B184" s="290"/>
      <c r="C184" s="290"/>
      <c r="D184" s="290"/>
      <c r="E184" s="290"/>
      <c r="F184" s="290"/>
      <c r="G184" s="290"/>
      <c r="H184" s="290"/>
      <c r="I184" s="290"/>
      <c r="J184" s="290"/>
      <c r="K184" s="290"/>
      <c r="L184" s="290"/>
      <c r="M184" s="290"/>
      <c r="N184" s="291"/>
    </row>
    <row r="185" spans="1:14" x14ac:dyDescent="0.25">
      <c r="A185" s="290"/>
      <c r="B185" s="290"/>
      <c r="C185" s="290"/>
      <c r="D185" s="290"/>
      <c r="E185" s="290"/>
      <c r="F185" s="290"/>
      <c r="G185" s="290"/>
      <c r="H185" s="290"/>
      <c r="I185" s="290"/>
      <c r="J185" s="290"/>
      <c r="K185" s="290"/>
      <c r="L185" s="290"/>
      <c r="M185" s="290"/>
      <c r="N185" s="291"/>
    </row>
    <row r="186" spans="1:14" x14ac:dyDescent="0.25">
      <c r="A186" s="290"/>
      <c r="B186" s="290"/>
      <c r="C186" s="290"/>
      <c r="D186" s="290"/>
      <c r="E186" s="290"/>
      <c r="F186" s="290"/>
      <c r="G186" s="290"/>
      <c r="H186" s="290"/>
      <c r="I186" s="290"/>
      <c r="J186" s="290"/>
      <c r="K186" s="290"/>
      <c r="L186" s="290"/>
      <c r="M186" s="290"/>
      <c r="N186" s="291"/>
    </row>
    <row r="187" spans="1:14" x14ac:dyDescent="0.25">
      <c r="A187" s="290"/>
      <c r="B187" s="290"/>
      <c r="C187" s="290"/>
      <c r="D187" s="290"/>
      <c r="E187" s="290"/>
      <c r="F187" s="290"/>
      <c r="G187" s="290"/>
      <c r="H187" s="290"/>
      <c r="I187" s="290"/>
      <c r="J187" s="290"/>
      <c r="K187" s="290"/>
      <c r="L187" s="290"/>
      <c r="M187" s="290"/>
      <c r="N187" s="291"/>
    </row>
    <row r="188" spans="1:14" x14ac:dyDescent="0.25">
      <c r="A188" s="290"/>
      <c r="B188" s="290"/>
      <c r="C188" s="290"/>
      <c r="D188" s="290"/>
      <c r="E188" s="290"/>
      <c r="F188" s="290"/>
      <c r="G188" s="290"/>
      <c r="H188" s="290"/>
      <c r="I188" s="290"/>
      <c r="J188" s="290"/>
      <c r="K188" s="290"/>
      <c r="L188" s="290"/>
      <c r="M188" s="290"/>
      <c r="N188" s="291"/>
    </row>
    <row r="189" spans="1:14" x14ac:dyDescent="0.25">
      <c r="A189" s="290"/>
      <c r="B189" s="290"/>
      <c r="C189" s="290"/>
      <c r="D189" s="290"/>
      <c r="E189" s="290"/>
      <c r="F189" s="290"/>
      <c r="G189" s="290"/>
      <c r="H189" s="290"/>
      <c r="I189" s="290"/>
      <c r="J189" s="290"/>
      <c r="K189" s="290"/>
      <c r="L189" s="290"/>
      <c r="M189" s="290"/>
      <c r="N189" s="291"/>
    </row>
    <row r="190" spans="1:14" x14ac:dyDescent="0.25">
      <c r="A190" s="290"/>
      <c r="B190" s="290"/>
      <c r="C190" s="290"/>
      <c r="D190" s="290"/>
      <c r="E190" s="290"/>
      <c r="F190" s="290"/>
      <c r="G190" s="290"/>
      <c r="H190" s="290"/>
      <c r="I190" s="290"/>
      <c r="J190" s="290"/>
      <c r="K190" s="290"/>
      <c r="L190" s="290"/>
      <c r="M190" s="290"/>
      <c r="N190" s="291"/>
    </row>
    <row r="191" spans="1:14" x14ac:dyDescent="0.25">
      <c r="A191" s="290"/>
      <c r="B191" s="290"/>
      <c r="C191" s="290"/>
      <c r="D191" s="290"/>
      <c r="E191" s="290"/>
      <c r="F191" s="290"/>
      <c r="G191" s="290"/>
      <c r="H191" s="290"/>
      <c r="I191" s="290"/>
      <c r="J191" s="290"/>
      <c r="K191" s="290"/>
      <c r="L191" s="290"/>
      <c r="M191" s="290"/>
      <c r="N191" s="291"/>
    </row>
    <row r="192" spans="1:14" x14ac:dyDescent="0.25">
      <c r="A192" s="290"/>
      <c r="B192" s="290"/>
      <c r="C192" s="290"/>
      <c r="D192" s="290"/>
      <c r="E192" s="290"/>
      <c r="F192" s="290"/>
      <c r="G192" s="290"/>
      <c r="H192" s="290"/>
      <c r="I192" s="290"/>
      <c r="J192" s="290"/>
      <c r="K192" s="290"/>
      <c r="L192" s="290"/>
      <c r="M192" s="290"/>
      <c r="N192" s="291"/>
    </row>
    <row r="193" spans="1:14" x14ac:dyDescent="0.25">
      <c r="A193" s="290"/>
      <c r="B193" s="290"/>
      <c r="C193" s="290"/>
      <c r="D193" s="290"/>
      <c r="E193" s="290"/>
      <c r="F193" s="290"/>
      <c r="G193" s="290"/>
      <c r="H193" s="290"/>
      <c r="I193" s="290"/>
      <c r="J193" s="290"/>
      <c r="K193" s="290"/>
      <c r="L193" s="290"/>
      <c r="M193" s="290"/>
      <c r="N193" s="291"/>
    </row>
    <row r="194" spans="1:14" x14ac:dyDescent="0.25">
      <c r="A194" s="290"/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  <c r="M194" s="290"/>
      <c r="N194" s="291"/>
    </row>
    <row r="195" spans="1:14" x14ac:dyDescent="0.25">
      <c r="A195" s="290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290"/>
      <c r="N195" s="291"/>
    </row>
    <row r="196" spans="1:14" x14ac:dyDescent="0.25">
      <c r="A196" s="290"/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290"/>
      <c r="N196" s="291"/>
    </row>
    <row r="197" spans="1:14" x14ac:dyDescent="0.25">
      <c r="A197" s="290"/>
      <c r="B197" s="290"/>
      <c r="C197" s="290"/>
      <c r="D197" s="290"/>
      <c r="E197" s="290"/>
      <c r="F197" s="290"/>
      <c r="G197" s="290"/>
      <c r="H197" s="290"/>
      <c r="I197" s="290"/>
      <c r="J197" s="290"/>
      <c r="K197" s="290"/>
      <c r="L197" s="290"/>
      <c r="M197" s="290"/>
      <c r="N197" s="291"/>
    </row>
    <row r="198" spans="1:14" x14ac:dyDescent="0.25">
      <c r="A198" s="290"/>
      <c r="B198" s="290"/>
      <c r="C198" s="290"/>
      <c r="D198" s="290"/>
      <c r="E198" s="290"/>
      <c r="F198" s="290"/>
      <c r="G198" s="290"/>
      <c r="H198" s="290"/>
      <c r="I198" s="290"/>
      <c r="J198" s="290"/>
      <c r="K198" s="290"/>
      <c r="L198" s="290"/>
      <c r="M198" s="290"/>
      <c r="N198" s="291"/>
    </row>
    <row r="199" spans="1:14" x14ac:dyDescent="0.25">
      <c r="A199" s="290"/>
      <c r="B199" s="290"/>
      <c r="C199" s="290"/>
      <c r="D199" s="290"/>
      <c r="E199" s="290"/>
      <c r="F199" s="290"/>
      <c r="G199" s="290"/>
      <c r="H199" s="290"/>
      <c r="I199" s="290"/>
      <c r="J199" s="290"/>
      <c r="K199" s="290"/>
      <c r="L199" s="290"/>
      <c r="M199" s="290"/>
      <c r="N199" s="291"/>
    </row>
    <row r="200" spans="1:14" x14ac:dyDescent="0.25">
      <c r="A200" s="290"/>
      <c r="B200" s="290"/>
      <c r="C200" s="290"/>
      <c r="D200" s="290"/>
      <c r="E200" s="290"/>
      <c r="F200" s="290"/>
      <c r="G200" s="290"/>
      <c r="H200" s="290"/>
      <c r="I200" s="290"/>
      <c r="J200" s="290"/>
      <c r="K200" s="290"/>
      <c r="L200" s="290"/>
      <c r="M200" s="290"/>
      <c r="N200" s="291"/>
    </row>
    <row r="201" spans="1:14" x14ac:dyDescent="0.25">
      <c r="A201" s="290"/>
      <c r="B201" s="290"/>
      <c r="C201" s="290"/>
      <c r="D201" s="290"/>
      <c r="E201" s="290"/>
      <c r="F201" s="290"/>
      <c r="G201" s="290"/>
      <c r="H201" s="290"/>
      <c r="I201" s="290"/>
      <c r="J201" s="290"/>
      <c r="K201" s="290"/>
      <c r="L201" s="290"/>
      <c r="M201" s="290"/>
      <c r="N201" s="291"/>
    </row>
    <row r="202" spans="1:14" x14ac:dyDescent="0.25">
      <c r="A202" s="290"/>
      <c r="B202" s="290"/>
      <c r="C202" s="290"/>
      <c r="D202" s="290"/>
      <c r="E202" s="290"/>
      <c r="F202" s="290"/>
      <c r="G202" s="290"/>
      <c r="H202" s="290"/>
      <c r="I202" s="290"/>
      <c r="J202" s="290"/>
      <c r="K202" s="290"/>
      <c r="L202" s="290"/>
      <c r="M202" s="290"/>
      <c r="N202" s="291"/>
    </row>
    <row r="203" spans="1:14" x14ac:dyDescent="0.25">
      <c r="A203" s="290"/>
      <c r="B203" s="290"/>
      <c r="C203" s="290"/>
      <c r="D203" s="290"/>
      <c r="E203" s="290"/>
      <c r="F203" s="290"/>
      <c r="G203" s="290"/>
      <c r="H203" s="290"/>
      <c r="I203" s="290"/>
      <c r="J203" s="290"/>
      <c r="K203" s="290"/>
      <c r="L203" s="290"/>
      <c r="M203" s="290"/>
      <c r="N203" s="291"/>
    </row>
    <row r="204" spans="1:14" x14ac:dyDescent="0.25">
      <c r="A204" s="290"/>
      <c r="B204" s="290"/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290"/>
      <c r="N204" s="291"/>
    </row>
    <row r="205" spans="1:14" x14ac:dyDescent="0.25">
      <c r="A205" s="290"/>
      <c r="B205" s="290"/>
      <c r="C205" s="290"/>
      <c r="D205" s="290"/>
      <c r="E205" s="290"/>
      <c r="F205" s="290"/>
      <c r="G205" s="290"/>
      <c r="H205" s="290"/>
      <c r="I205" s="290"/>
      <c r="J205" s="290"/>
      <c r="K205" s="290"/>
      <c r="L205" s="290"/>
      <c r="M205" s="290"/>
      <c r="N205" s="291"/>
    </row>
    <row r="206" spans="1:14" x14ac:dyDescent="0.25">
      <c r="A206" s="290"/>
      <c r="B206" s="290"/>
      <c r="C206" s="290"/>
      <c r="D206" s="290"/>
      <c r="E206" s="290"/>
      <c r="F206" s="290"/>
      <c r="G206" s="290"/>
      <c r="H206" s="290"/>
      <c r="I206" s="290"/>
      <c r="J206" s="290"/>
      <c r="K206" s="290"/>
      <c r="L206" s="290"/>
      <c r="M206" s="290"/>
      <c r="N206" s="291"/>
    </row>
    <row r="207" spans="1:14" x14ac:dyDescent="0.25">
      <c r="A207" s="290"/>
      <c r="B207" s="290"/>
      <c r="C207" s="290"/>
      <c r="D207" s="290"/>
      <c r="E207" s="290"/>
      <c r="F207" s="290"/>
      <c r="G207" s="290"/>
      <c r="H207" s="290"/>
      <c r="I207" s="290"/>
      <c r="J207" s="290"/>
      <c r="K207" s="290"/>
      <c r="L207" s="290"/>
      <c r="M207" s="290"/>
      <c r="N207" s="291"/>
    </row>
    <row r="208" spans="1:14" x14ac:dyDescent="0.25">
      <c r="A208" s="290"/>
    </row>
    <row r="209" spans="1:1" x14ac:dyDescent="0.25">
      <c r="A209" s="290"/>
    </row>
    <row r="210" spans="1:1" x14ac:dyDescent="0.25">
      <c r="A210" s="290"/>
    </row>
    <row r="211" spans="1:1" x14ac:dyDescent="0.25">
      <c r="A211" s="290"/>
    </row>
    <row r="212" spans="1:1" x14ac:dyDescent="0.25">
      <c r="A212" s="290"/>
    </row>
    <row r="213" spans="1:1" x14ac:dyDescent="0.25">
      <c r="A213" s="290"/>
    </row>
    <row r="214" spans="1:1" x14ac:dyDescent="0.25">
      <c r="A214" s="290"/>
    </row>
    <row r="215" spans="1:1" x14ac:dyDescent="0.25">
      <c r="A215" s="290"/>
    </row>
    <row r="216" spans="1:1" x14ac:dyDescent="0.25">
      <c r="A216" s="290"/>
    </row>
    <row r="217" spans="1:1" x14ac:dyDescent="0.25">
      <c r="A217" s="290"/>
    </row>
    <row r="218" spans="1:1" x14ac:dyDescent="0.25">
      <c r="A218" s="290"/>
    </row>
    <row r="219" spans="1:1" x14ac:dyDescent="0.25">
      <c r="A219" s="290"/>
    </row>
    <row r="220" spans="1:1" x14ac:dyDescent="0.25">
      <c r="A220" s="290"/>
    </row>
    <row r="221" spans="1:1" x14ac:dyDescent="0.25">
      <c r="A221" s="290"/>
    </row>
    <row r="222" spans="1:1" x14ac:dyDescent="0.25">
      <c r="A222" s="290"/>
    </row>
    <row r="223" spans="1:1" x14ac:dyDescent="0.25">
      <c r="A223" s="290"/>
    </row>
    <row r="224" spans="1:1" x14ac:dyDescent="0.25">
      <c r="A224" s="290"/>
    </row>
    <row r="225" spans="1:1" x14ac:dyDescent="0.25">
      <c r="A225" s="290"/>
    </row>
    <row r="226" spans="1:1" x14ac:dyDescent="0.25">
      <c r="A226" s="290"/>
    </row>
    <row r="227" spans="1:1" x14ac:dyDescent="0.25">
      <c r="A227" s="290"/>
    </row>
    <row r="228" spans="1:1" x14ac:dyDescent="0.25">
      <c r="A228" s="290"/>
    </row>
    <row r="229" spans="1:1" x14ac:dyDescent="0.25">
      <c r="A229" s="290"/>
    </row>
    <row r="230" spans="1:1" x14ac:dyDescent="0.25">
      <c r="A230" s="290"/>
    </row>
    <row r="231" spans="1:1" x14ac:dyDescent="0.25">
      <c r="A231" s="290"/>
    </row>
    <row r="232" spans="1:1" x14ac:dyDescent="0.25">
      <c r="A232" s="290"/>
    </row>
    <row r="233" spans="1:1" x14ac:dyDescent="0.25">
      <c r="A233" s="290"/>
    </row>
    <row r="234" spans="1:1" x14ac:dyDescent="0.25">
      <c r="A234" s="290"/>
    </row>
    <row r="235" spans="1:1" x14ac:dyDescent="0.25">
      <c r="A235" s="290"/>
    </row>
    <row r="236" spans="1:1" x14ac:dyDescent="0.25">
      <c r="A236" s="290"/>
    </row>
    <row r="237" spans="1:1" x14ac:dyDescent="0.25">
      <c r="A237" s="290"/>
    </row>
    <row r="238" spans="1:1" x14ac:dyDescent="0.25">
      <c r="A238" s="290"/>
    </row>
    <row r="239" spans="1:1" x14ac:dyDescent="0.25">
      <c r="A239" s="290"/>
    </row>
    <row r="240" spans="1:1" x14ac:dyDescent="0.25">
      <c r="A240" s="290"/>
    </row>
    <row r="241" spans="1:1" x14ac:dyDescent="0.25">
      <c r="A241" s="290"/>
    </row>
    <row r="242" spans="1:1" x14ac:dyDescent="0.25">
      <c r="A242" s="290"/>
    </row>
    <row r="243" spans="1:1" x14ac:dyDescent="0.25">
      <c r="A243" s="290"/>
    </row>
    <row r="244" spans="1:1" x14ac:dyDescent="0.25">
      <c r="A244" s="290"/>
    </row>
    <row r="245" spans="1:1" x14ac:dyDescent="0.25">
      <c r="A245" s="290"/>
    </row>
    <row r="246" spans="1:1" x14ac:dyDescent="0.25">
      <c r="A246" s="290"/>
    </row>
    <row r="247" spans="1:1" x14ac:dyDescent="0.25">
      <c r="A247" s="290"/>
    </row>
    <row r="248" spans="1:1" x14ac:dyDescent="0.25">
      <c r="A248" s="290"/>
    </row>
    <row r="249" spans="1:1" x14ac:dyDescent="0.25">
      <c r="A249" s="290"/>
    </row>
    <row r="250" spans="1:1" x14ac:dyDescent="0.25">
      <c r="A250" s="290"/>
    </row>
    <row r="251" spans="1:1" x14ac:dyDescent="0.25">
      <c r="A251" s="290"/>
    </row>
    <row r="252" spans="1:1" x14ac:dyDescent="0.25">
      <c r="A252" s="290"/>
    </row>
    <row r="253" spans="1:1" x14ac:dyDescent="0.25">
      <c r="A253" s="290"/>
    </row>
    <row r="254" spans="1:1" x14ac:dyDescent="0.25">
      <c r="A254" s="290"/>
    </row>
    <row r="255" spans="1:1" x14ac:dyDescent="0.25">
      <c r="A255" s="290"/>
    </row>
    <row r="256" spans="1:1" x14ac:dyDescent="0.25">
      <c r="A256" s="290"/>
    </row>
    <row r="257" spans="1:1" x14ac:dyDescent="0.25">
      <c r="A257" s="290"/>
    </row>
    <row r="258" spans="1:1" x14ac:dyDescent="0.25">
      <c r="A258" s="290"/>
    </row>
    <row r="259" spans="1:1" x14ac:dyDescent="0.25">
      <c r="A259" s="290"/>
    </row>
    <row r="260" spans="1:1" x14ac:dyDescent="0.25">
      <c r="A260" s="290"/>
    </row>
    <row r="261" spans="1:1" x14ac:dyDescent="0.25">
      <c r="A261" s="290"/>
    </row>
    <row r="262" spans="1:1" x14ac:dyDescent="0.25">
      <c r="A262" s="290"/>
    </row>
    <row r="263" spans="1:1" x14ac:dyDescent="0.25">
      <c r="A263" s="290"/>
    </row>
    <row r="264" spans="1:1" x14ac:dyDescent="0.25">
      <c r="A264" s="290"/>
    </row>
    <row r="265" spans="1:1" x14ac:dyDescent="0.25">
      <c r="A265" s="290"/>
    </row>
    <row r="266" spans="1:1" x14ac:dyDescent="0.25">
      <c r="A266" s="290"/>
    </row>
  </sheetData>
  <mergeCells count="75">
    <mergeCell ref="K8:K10"/>
    <mergeCell ref="A1:N1"/>
    <mergeCell ref="C8:C11"/>
    <mergeCell ref="N3:N17"/>
    <mergeCell ref="K12:K13"/>
    <mergeCell ref="K6:K7"/>
    <mergeCell ref="K3:K5"/>
    <mergeCell ref="K15:K16"/>
    <mergeCell ref="K65:K70"/>
    <mergeCell ref="K62:K64"/>
    <mergeCell ref="L63:L64"/>
    <mergeCell ref="K60:K61"/>
    <mergeCell ref="K77:K78"/>
    <mergeCell ref="K73:K74"/>
    <mergeCell ref="K75:K76"/>
    <mergeCell ref="C59:C61"/>
    <mergeCell ref="D59:D61"/>
    <mergeCell ref="D73:D76"/>
    <mergeCell ref="C73:C76"/>
    <mergeCell ref="C54:C55"/>
    <mergeCell ref="D54:D55"/>
    <mergeCell ref="B30:B55"/>
    <mergeCell ref="A30:A55"/>
    <mergeCell ref="N30:N55"/>
    <mergeCell ref="N56:N82"/>
    <mergeCell ref="B56:B82"/>
    <mergeCell ref="A56:A82"/>
    <mergeCell ref="K30:K31"/>
    <mergeCell ref="K33:K40"/>
    <mergeCell ref="K51:K52"/>
    <mergeCell ref="L47:L48"/>
    <mergeCell ref="K41:K48"/>
    <mergeCell ref="C30:C32"/>
    <mergeCell ref="D30:D32"/>
    <mergeCell ref="K49:K50"/>
    <mergeCell ref="D62:D70"/>
    <mergeCell ref="D77:D79"/>
    <mergeCell ref="A20:A29"/>
    <mergeCell ref="B20:B29"/>
    <mergeCell ref="C20:C23"/>
    <mergeCell ref="D20:D23"/>
    <mergeCell ref="K20:K22"/>
    <mergeCell ref="C24:C27"/>
    <mergeCell ref="C28:C29"/>
    <mergeCell ref="K24:K26"/>
    <mergeCell ref="D28:D29"/>
    <mergeCell ref="D24:D27"/>
    <mergeCell ref="A18:A19"/>
    <mergeCell ref="B18:B19"/>
    <mergeCell ref="C18:C19"/>
    <mergeCell ref="D18:D19"/>
    <mergeCell ref="A3:A17"/>
    <mergeCell ref="B3:B17"/>
    <mergeCell ref="D3:D7"/>
    <mergeCell ref="D8:D11"/>
    <mergeCell ref="C12:C14"/>
    <mergeCell ref="D12:D14"/>
    <mergeCell ref="C15:C17"/>
    <mergeCell ref="D15:D17"/>
    <mergeCell ref="K57:K58"/>
    <mergeCell ref="C80:C81"/>
    <mergeCell ref="D80:D81"/>
    <mergeCell ref="C56:C58"/>
    <mergeCell ref="N18:N19"/>
    <mergeCell ref="N20:N29"/>
    <mergeCell ref="M20:M23"/>
    <mergeCell ref="C33:C48"/>
    <mergeCell ref="D33:D48"/>
    <mergeCell ref="D49:D52"/>
    <mergeCell ref="C77:C79"/>
    <mergeCell ref="C49:C52"/>
    <mergeCell ref="D56:D58"/>
    <mergeCell ref="C62:C70"/>
    <mergeCell ref="C71:C72"/>
    <mergeCell ref="D71:D72"/>
  </mergeCells>
  <pageMargins left="0.19685039370078741" right="0.19685039370078741" top="0.78740157480314965" bottom="0.7874015748031496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Normal="100" zoomScaleSheetLayoutView="130" workbookViewId="0">
      <selection activeCell="A2" sqref="A2"/>
    </sheetView>
  </sheetViews>
  <sheetFormatPr defaultColWidth="9.140625" defaultRowHeight="15" x14ac:dyDescent="0.25"/>
  <cols>
    <col min="1" max="1" width="12.28515625" style="16" customWidth="1"/>
    <col min="2" max="2" width="8.140625" style="6" customWidth="1"/>
    <col min="3" max="3" width="20.28515625" style="16" customWidth="1"/>
    <col min="4" max="4" width="8.5703125" style="16" customWidth="1"/>
    <col min="5" max="5" width="9.140625" style="16"/>
    <col min="6" max="6" width="10.7109375" style="16" customWidth="1"/>
    <col min="7" max="7" width="7" style="16" customWidth="1"/>
    <col min="8" max="8" width="10" style="14" customWidth="1"/>
    <col min="9" max="9" width="8.140625" style="6" customWidth="1"/>
    <col min="10" max="10" width="10" style="14" customWidth="1"/>
    <col min="11" max="11" width="11" style="14" customWidth="1"/>
    <col min="12" max="12" width="11.28515625" style="16" customWidth="1"/>
    <col min="13" max="13" width="9.42578125" style="16" customWidth="1"/>
    <col min="14" max="15" width="6" style="14" customWidth="1"/>
    <col min="16" max="16384" width="9.140625" style="6"/>
  </cols>
  <sheetData>
    <row r="1" spans="1:15" ht="29.25" customHeight="1" x14ac:dyDescent="0.25">
      <c r="A1" s="210" t="s">
        <v>289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2"/>
      <c r="O1" s="9"/>
    </row>
    <row r="2" spans="1:15" ht="70.150000000000006" customHeight="1" x14ac:dyDescent="0.25">
      <c r="A2" s="35" t="s">
        <v>127</v>
      </c>
      <c r="B2" s="35" t="s">
        <v>70</v>
      </c>
      <c r="C2" s="35" t="s">
        <v>126</v>
      </c>
      <c r="D2" s="35" t="s">
        <v>2</v>
      </c>
      <c r="E2" s="35" t="s">
        <v>109</v>
      </c>
      <c r="F2" s="35" t="s">
        <v>4</v>
      </c>
      <c r="G2" s="35" t="s">
        <v>5</v>
      </c>
      <c r="H2" s="33" t="s">
        <v>6</v>
      </c>
      <c r="I2" s="35" t="s">
        <v>7</v>
      </c>
      <c r="J2" s="33" t="s">
        <v>8</v>
      </c>
      <c r="K2" s="33" t="s">
        <v>9</v>
      </c>
      <c r="L2" s="35" t="s">
        <v>10</v>
      </c>
      <c r="M2" s="35" t="s">
        <v>128</v>
      </c>
      <c r="N2" s="33" t="s">
        <v>129</v>
      </c>
      <c r="O2" s="10"/>
    </row>
    <row r="3" spans="1:15" s="14" customFormat="1" ht="45" x14ac:dyDescent="0.25">
      <c r="A3" s="195" t="s">
        <v>231</v>
      </c>
      <c r="B3" s="196">
        <v>2454012096</v>
      </c>
      <c r="C3" s="11" t="s">
        <v>329</v>
      </c>
      <c r="D3" s="12" t="s">
        <v>15</v>
      </c>
      <c r="E3" s="11" t="s">
        <v>91</v>
      </c>
      <c r="F3" s="11" t="s">
        <v>186</v>
      </c>
      <c r="G3" s="11" t="s">
        <v>100</v>
      </c>
      <c r="H3" s="75">
        <v>77922</v>
      </c>
      <c r="I3" s="75">
        <v>78831</v>
      </c>
      <c r="J3" s="76">
        <v>1.0117</v>
      </c>
      <c r="K3" s="76">
        <f>J3</f>
        <v>1.0117</v>
      </c>
      <c r="L3" s="73" t="s">
        <v>33</v>
      </c>
      <c r="M3" s="195" t="s">
        <v>237</v>
      </c>
      <c r="N3" s="213">
        <v>1.0083</v>
      </c>
      <c r="O3" s="13"/>
    </row>
    <row r="4" spans="1:15" s="14" customFormat="1" ht="27" x14ac:dyDescent="0.25">
      <c r="A4" s="195"/>
      <c r="B4" s="196"/>
      <c r="C4" s="11" t="s">
        <v>276</v>
      </c>
      <c r="D4" s="12" t="s">
        <v>15</v>
      </c>
      <c r="E4" s="11" t="s">
        <v>91</v>
      </c>
      <c r="F4" s="11" t="s">
        <v>186</v>
      </c>
      <c r="G4" s="11" t="s">
        <v>100</v>
      </c>
      <c r="H4" s="75">
        <v>4896</v>
      </c>
      <c r="I4" s="75">
        <v>4920</v>
      </c>
      <c r="J4" s="76">
        <v>1.0048999999999999</v>
      </c>
      <c r="K4" s="76">
        <f>J4</f>
        <v>1.0048999999999999</v>
      </c>
      <c r="L4" s="73" t="s">
        <v>33</v>
      </c>
      <c r="M4" s="195"/>
      <c r="N4" s="213"/>
      <c r="O4" s="13"/>
    </row>
    <row r="5" spans="1:15" s="14" customFormat="1" ht="45" x14ac:dyDescent="0.25">
      <c r="A5" s="195" t="s">
        <v>232</v>
      </c>
      <c r="B5" s="196">
        <v>2454011208</v>
      </c>
      <c r="C5" s="11" t="s">
        <v>330</v>
      </c>
      <c r="D5" s="196" t="s">
        <v>15</v>
      </c>
      <c r="E5" s="11" t="s">
        <v>91</v>
      </c>
      <c r="F5" s="11" t="s">
        <v>187</v>
      </c>
      <c r="G5" s="11" t="s">
        <v>100</v>
      </c>
      <c r="H5" s="75">
        <v>5002.5</v>
      </c>
      <c r="I5" s="75">
        <v>5270</v>
      </c>
      <c r="J5" s="76">
        <v>1.0535000000000001</v>
      </c>
      <c r="K5" s="203">
        <v>1.0576000000000001</v>
      </c>
      <c r="L5" s="73" t="s">
        <v>33</v>
      </c>
      <c r="M5" s="195" t="s">
        <v>237</v>
      </c>
      <c r="N5" s="206">
        <v>1.0701000000000001</v>
      </c>
      <c r="O5" s="15"/>
    </row>
    <row r="6" spans="1:15" s="14" customFormat="1" ht="45" x14ac:dyDescent="0.25">
      <c r="A6" s="195"/>
      <c r="B6" s="196"/>
      <c r="C6" s="11" t="s">
        <v>331</v>
      </c>
      <c r="D6" s="204"/>
      <c r="E6" s="11" t="s">
        <v>91</v>
      </c>
      <c r="F6" s="11" t="s">
        <v>187</v>
      </c>
      <c r="G6" s="11" t="s">
        <v>100</v>
      </c>
      <c r="H6" s="75">
        <v>7205</v>
      </c>
      <c r="I6" s="75">
        <v>7343</v>
      </c>
      <c r="J6" s="76">
        <v>1.0192000000000001</v>
      </c>
      <c r="K6" s="203"/>
      <c r="L6" s="73" t="s">
        <v>33</v>
      </c>
      <c r="M6" s="195"/>
      <c r="N6" s="206"/>
      <c r="O6" s="15"/>
    </row>
    <row r="7" spans="1:15" s="14" customFormat="1" ht="45" x14ac:dyDescent="0.25">
      <c r="A7" s="195"/>
      <c r="B7" s="196"/>
      <c r="C7" s="11" t="s">
        <v>332</v>
      </c>
      <c r="D7" s="204"/>
      <c r="E7" s="11" t="s">
        <v>91</v>
      </c>
      <c r="F7" s="11" t="s">
        <v>187</v>
      </c>
      <c r="G7" s="11" t="s">
        <v>100</v>
      </c>
      <c r="H7" s="75">
        <v>4561</v>
      </c>
      <c r="I7" s="75">
        <v>5530.5</v>
      </c>
      <c r="J7" s="76">
        <v>1.1000000000000001</v>
      </c>
      <c r="K7" s="203"/>
      <c r="L7" s="73" t="s">
        <v>33</v>
      </c>
      <c r="M7" s="195"/>
      <c r="N7" s="206"/>
      <c r="O7" s="15"/>
    </row>
    <row r="8" spans="1:15" s="14" customFormat="1" ht="27" x14ac:dyDescent="0.25">
      <c r="A8" s="195"/>
      <c r="B8" s="196"/>
      <c r="C8" s="11" t="s">
        <v>276</v>
      </c>
      <c r="D8" s="12" t="s">
        <v>15</v>
      </c>
      <c r="E8" s="11" t="s">
        <v>91</v>
      </c>
      <c r="F8" s="11" t="s">
        <v>187</v>
      </c>
      <c r="G8" s="11" t="s">
        <v>100</v>
      </c>
      <c r="H8" s="75">
        <v>4629.1000000000004</v>
      </c>
      <c r="I8" s="75">
        <v>5011.5</v>
      </c>
      <c r="J8" s="76">
        <v>1.0826</v>
      </c>
      <c r="K8" s="76">
        <f>J8</f>
        <v>1.0826</v>
      </c>
      <c r="L8" s="73" t="s">
        <v>33</v>
      </c>
      <c r="M8" s="195"/>
      <c r="N8" s="206"/>
      <c r="O8" s="15"/>
    </row>
    <row r="9" spans="1:15" s="14" customFormat="1" ht="45" x14ac:dyDescent="0.25">
      <c r="A9" s="195" t="s">
        <v>188</v>
      </c>
      <c r="B9" s="196">
        <v>2454012113</v>
      </c>
      <c r="C9" s="11" t="s">
        <v>277</v>
      </c>
      <c r="D9" s="196" t="s">
        <v>15</v>
      </c>
      <c r="E9" s="11" t="s">
        <v>91</v>
      </c>
      <c r="F9" s="11" t="s">
        <v>187</v>
      </c>
      <c r="G9" s="11" t="s">
        <v>100</v>
      </c>
      <c r="H9" s="75">
        <v>14177</v>
      </c>
      <c r="I9" s="75">
        <v>13965</v>
      </c>
      <c r="J9" s="76">
        <v>0.98499999999999999</v>
      </c>
      <c r="K9" s="203">
        <v>0.98099999999999998</v>
      </c>
      <c r="L9" s="73" t="s">
        <v>287</v>
      </c>
      <c r="M9" s="195" t="s">
        <v>236</v>
      </c>
      <c r="N9" s="206">
        <v>0.98399999999999999</v>
      </c>
      <c r="O9" s="15"/>
    </row>
    <row r="10" spans="1:15" s="14" customFormat="1" ht="45" x14ac:dyDescent="0.25">
      <c r="A10" s="195"/>
      <c r="B10" s="196"/>
      <c r="C10" s="11" t="s">
        <v>333</v>
      </c>
      <c r="D10" s="204"/>
      <c r="E10" s="11" t="s">
        <v>91</v>
      </c>
      <c r="F10" s="11" t="s">
        <v>187</v>
      </c>
      <c r="G10" s="11" t="s">
        <v>100</v>
      </c>
      <c r="H10" s="75">
        <v>11937</v>
      </c>
      <c r="I10" s="75">
        <v>11723</v>
      </c>
      <c r="J10" s="76">
        <v>0.98209999999999997</v>
      </c>
      <c r="K10" s="203"/>
      <c r="L10" s="73" t="s">
        <v>287</v>
      </c>
      <c r="M10" s="195"/>
      <c r="N10" s="206"/>
      <c r="O10" s="15"/>
    </row>
    <row r="11" spans="1:15" s="14" customFormat="1" ht="45" x14ac:dyDescent="0.25">
      <c r="A11" s="195"/>
      <c r="B11" s="196"/>
      <c r="C11" s="11" t="s">
        <v>334</v>
      </c>
      <c r="D11" s="204"/>
      <c r="E11" s="11" t="s">
        <v>91</v>
      </c>
      <c r="F11" s="11" t="s">
        <v>187</v>
      </c>
      <c r="G11" s="11" t="s">
        <v>100</v>
      </c>
      <c r="H11" s="75">
        <v>21509</v>
      </c>
      <c r="I11" s="75">
        <v>20453</v>
      </c>
      <c r="J11" s="136">
        <v>0.95089999999999997</v>
      </c>
      <c r="K11" s="203"/>
      <c r="L11" s="73" t="s">
        <v>287</v>
      </c>
      <c r="M11" s="195"/>
      <c r="N11" s="206"/>
      <c r="O11" s="15"/>
    </row>
    <row r="12" spans="1:15" s="14" customFormat="1" ht="45" x14ac:dyDescent="0.25">
      <c r="A12" s="195"/>
      <c r="B12" s="196"/>
      <c r="C12" s="11" t="s">
        <v>332</v>
      </c>
      <c r="D12" s="204"/>
      <c r="E12" s="11" t="s">
        <v>91</v>
      </c>
      <c r="F12" s="11" t="s">
        <v>187</v>
      </c>
      <c r="G12" s="11" t="s">
        <v>100</v>
      </c>
      <c r="H12" s="75">
        <v>6435</v>
      </c>
      <c r="I12" s="75">
        <v>6384</v>
      </c>
      <c r="J12" s="76">
        <v>0.99209999999999998</v>
      </c>
      <c r="K12" s="203"/>
      <c r="L12" s="73" t="s">
        <v>287</v>
      </c>
      <c r="M12" s="195"/>
      <c r="N12" s="206"/>
      <c r="O12" s="15"/>
    </row>
    <row r="13" spans="1:15" s="14" customFormat="1" ht="54" x14ac:dyDescent="0.25">
      <c r="A13" s="195"/>
      <c r="B13" s="196"/>
      <c r="C13" s="11" t="s">
        <v>335</v>
      </c>
      <c r="D13" s="204"/>
      <c r="E13" s="11" t="s">
        <v>91</v>
      </c>
      <c r="F13" s="11" t="s">
        <v>187</v>
      </c>
      <c r="G13" s="11" t="s">
        <v>100</v>
      </c>
      <c r="H13" s="75">
        <v>1424</v>
      </c>
      <c r="I13" s="75">
        <v>1417</v>
      </c>
      <c r="J13" s="76">
        <v>0.99509999999999998</v>
      </c>
      <c r="K13" s="203"/>
      <c r="L13" s="73" t="s">
        <v>287</v>
      </c>
      <c r="M13" s="195"/>
      <c r="N13" s="206"/>
      <c r="O13" s="15"/>
    </row>
    <row r="14" spans="1:15" s="14" customFormat="1" ht="36" x14ac:dyDescent="0.25">
      <c r="A14" s="195"/>
      <c r="B14" s="196"/>
      <c r="C14" s="11" t="s">
        <v>276</v>
      </c>
      <c r="D14" s="12" t="s">
        <v>15</v>
      </c>
      <c r="E14" s="11" t="s">
        <v>91</v>
      </c>
      <c r="F14" s="11" t="s">
        <v>187</v>
      </c>
      <c r="G14" s="11" t="s">
        <v>100</v>
      </c>
      <c r="H14" s="75">
        <v>10402</v>
      </c>
      <c r="I14" s="75">
        <v>10267</v>
      </c>
      <c r="J14" s="76">
        <v>0.98699999999999999</v>
      </c>
      <c r="K14" s="76">
        <f>J14</f>
        <v>0.98699999999999999</v>
      </c>
      <c r="L14" s="73" t="s">
        <v>287</v>
      </c>
      <c r="M14" s="195"/>
      <c r="N14" s="206"/>
      <c r="O14" s="15"/>
    </row>
    <row r="15" spans="1:15" s="14" customFormat="1" ht="45" x14ac:dyDescent="0.25">
      <c r="A15" s="11" t="s">
        <v>189</v>
      </c>
      <c r="B15" s="12">
        <v>2454012106</v>
      </c>
      <c r="C15" s="11" t="s">
        <v>278</v>
      </c>
      <c r="D15" s="12" t="s">
        <v>15</v>
      </c>
      <c r="E15" s="11" t="s">
        <v>91</v>
      </c>
      <c r="F15" s="11" t="s">
        <v>187</v>
      </c>
      <c r="G15" s="11" t="s">
        <v>100</v>
      </c>
      <c r="H15" s="75">
        <v>63068</v>
      </c>
      <c r="I15" s="75">
        <v>66816</v>
      </c>
      <c r="J15" s="76">
        <v>1.0593999999999999</v>
      </c>
      <c r="K15" s="76">
        <v>1.0593999999999999</v>
      </c>
      <c r="L15" s="73" t="s">
        <v>33</v>
      </c>
      <c r="M15" s="62" t="s">
        <v>286</v>
      </c>
      <c r="N15" s="148">
        <v>1.0593999999999999</v>
      </c>
      <c r="O15" s="15"/>
    </row>
    <row r="16" spans="1:15" ht="45" x14ac:dyDescent="0.25">
      <c r="A16" s="195" t="s">
        <v>233</v>
      </c>
      <c r="B16" s="196">
        <v>2454012120</v>
      </c>
      <c r="C16" s="11" t="s">
        <v>277</v>
      </c>
      <c r="D16" s="196" t="s">
        <v>15</v>
      </c>
      <c r="E16" s="11" t="s">
        <v>91</v>
      </c>
      <c r="F16" s="11" t="s">
        <v>187</v>
      </c>
      <c r="G16" s="11" t="s">
        <v>100</v>
      </c>
      <c r="H16" s="75">
        <v>5075.6000000000004</v>
      </c>
      <c r="I16" s="75">
        <v>5075.6000000000004</v>
      </c>
      <c r="J16" s="76">
        <v>1</v>
      </c>
      <c r="K16" s="203">
        <v>1.0072000000000001</v>
      </c>
      <c r="L16" s="73" t="s">
        <v>33</v>
      </c>
      <c r="M16" s="195" t="s">
        <v>236</v>
      </c>
      <c r="N16" s="206">
        <v>1.0011000000000001</v>
      </c>
      <c r="O16" s="15"/>
    </row>
    <row r="17" spans="1:15" ht="45" x14ac:dyDescent="0.25">
      <c r="A17" s="195"/>
      <c r="B17" s="196"/>
      <c r="C17" s="11" t="s">
        <v>336</v>
      </c>
      <c r="D17" s="204"/>
      <c r="E17" s="11" t="s">
        <v>91</v>
      </c>
      <c r="F17" s="11" t="s">
        <v>187</v>
      </c>
      <c r="G17" s="11" t="s">
        <v>100</v>
      </c>
      <c r="H17" s="75">
        <v>5936.8</v>
      </c>
      <c r="I17" s="75">
        <v>5936.8</v>
      </c>
      <c r="J17" s="76">
        <v>1</v>
      </c>
      <c r="K17" s="203"/>
      <c r="L17" s="73" t="s">
        <v>33</v>
      </c>
      <c r="M17" s="195"/>
      <c r="N17" s="206"/>
      <c r="O17" s="15"/>
    </row>
    <row r="18" spans="1:15" ht="54" x14ac:dyDescent="0.25">
      <c r="A18" s="195"/>
      <c r="B18" s="196"/>
      <c r="C18" s="11" t="s">
        <v>335</v>
      </c>
      <c r="D18" s="204"/>
      <c r="E18" s="11" t="s">
        <v>91</v>
      </c>
      <c r="F18" s="11" t="s">
        <v>187</v>
      </c>
      <c r="G18" s="11" t="s">
        <v>100</v>
      </c>
      <c r="H18" s="75">
        <v>2076.4</v>
      </c>
      <c r="I18" s="75">
        <v>2139.4</v>
      </c>
      <c r="J18" s="76">
        <v>1.0303</v>
      </c>
      <c r="K18" s="203"/>
      <c r="L18" s="73" t="s">
        <v>33</v>
      </c>
      <c r="M18" s="195"/>
      <c r="N18" s="206"/>
      <c r="O18" s="15"/>
    </row>
    <row r="19" spans="1:15" ht="45" x14ac:dyDescent="0.25">
      <c r="A19" s="195"/>
      <c r="B19" s="196"/>
      <c r="C19" s="73" t="s">
        <v>332</v>
      </c>
      <c r="D19" s="204"/>
      <c r="E19" s="73" t="s">
        <v>91</v>
      </c>
      <c r="F19" s="73" t="s">
        <v>187</v>
      </c>
      <c r="G19" s="73" t="s">
        <v>100</v>
      </c>
      <c r="H19" s="75">
        <v>4236.3</v>
      </c>
      <c r="I19" s="75">
        <v>4260.3999999999996</v>
      </c>
      <c r="J19" s="76">
        <v>1.0057</v>
      </c>
      <c r="K19" s="203"/>
      <c r="L19" s="73" t="s">
        <v>33</v>
      </c>
      <c r="M19" s="195"/>
      <c r="N19" s="206"/>
      <c r="O19" s="15"/>
    </row>
    <row r="20" spans="1:15" ht="45" x14ac:dyDescent="0.25">
      <c r="A20" s="195"/>
      <c r="B20" s="196"/>
      <c r="C20" s="73" t="s">
        <v>337</v>
      </c>
      <c r="D20" s="204"/>
      <c r="E20" s="11" t="s">
        <v>91</v>
      </c>
      <c r="F20" s="11" t="s">
        <v>187</v>
      </c>
      <c r="G20" s="11" t="s">
        <v>100</v>
      </c>
      <c r="H20" s="75">
        <v>200</v>
      </c>
      <c r="I20" s="75">
        <v>200</v>
      </c>
      <c r="J20" s="76">
        <v>1</v>
      </c>
      <c r="K20" s="203"/>
      <c r="L20" s="73" t="s">
        <v>33</v>
      </c>
      <c r="M20" s="195"/>
      <c r="N20" s="206"/>
      <c r="O20" s="15"/>
    </row>
    <row r="21" spans="1:15" ht="27" x14ac:dyDescent="0.25">
      <c r="A21" s="195"/>
      <c r="B21" s="196"/>
      <c r="C21" s="11" t="s">
        <v>276</v>
      </c>
      <c r="D21" s="12" t="s">
        <v>15</v>
      </c>
      <c r="E21" s="11" t="s">
        <v>91</v>
      </c>
      <c r="F21" s="11" t="s">
        <v>187</v>
      </c>
      <c r="G21" s="11" t="s">
        <v>100</v>
      </c>
      <c r="H21" s="75">
        <v>9521.4</v>
      </c>
      <c r="I21" s="75">
        <v>9472.7000000000007</v>
      </c>
      <c r="J21" s="76">
        <v>0.99490000000000001</v>
      </c>
      <c r="K21" s="76">
        <v>0.99490000000000001</v>
      </c>
      <c r="L21" s="73" t="s">
        <v>33</v>
      </c>
      <c r="M21" s="195"/>
      <c r="N21" s="206"/>
      <c r="O21" s="15"/>
    </row>
    <row r="22" spans="1:15" s="14" customFormat="1" ht="96.6" customHeight="1" x14ac:dyDescent="0.25">
      <c r="A22" s="197" t="s">
        <v>209</v>
      </c>
      <c r="B22" s="200">
        <v>2454028850</v>
      </c>
      <c r="C22" s="195" t="s">
        <v>190</v>
      </c>
      <c r="D22" s="196" t="s">
        <v>15</v>
      </c>
      <c r="E22" s="11" t="s">
        <v>96</v>
      </c>
      <c r="F22" s="11" t="s">
        <v>191</v>
      </c>
      <c r="G22" s="11" t="s">
        <v>95</v>
      </c>
      <c r="H22" s="75">
        <v>100</v>
      </c>
      <c r="I22" s="75">
        <v>100</v>
      </c>
      <c r="J22" s="76">
        <v>1</v>
      </c>
      <c r="K22" s="76">
        <f>J22</f>
        <v>1</v>
      </c>
      <c r="L22" s="81" t="s">
        <v>33</v>
      </c>
      <c r="M22" s="195" t="s">
        <v>210</v>
      </c>
      <c r="N22" s="207">
        <v>1.0027999999999999</v>
      </c>
      <c r="O22" s="15"/>
    </row>
    <row r="23" spans="1:15" s="14" customFormat="1" ht="96.6" customHeight="1" x14ac:dyDescent="0.25">
      <c r="A23" s="198"/>
      <c r="B23" s="201"/>
      <c r="C23" s="195"/>
      <c r="D23" s="196"/>
      <c r="E23" s="11" t="s">
        <v>91</v>
      </c>
      <c r="F23" s="11" t="s">
        <v>110</v>
      </c>
      <c r="G23" s="11" t="s">
        <v>93</v>
      </c>
      <c r="H23" s="75">
        <v>129000</v>
      </c>
      <c r="I23" s="75">
        <v>131158</v>
      </c>
      <c r="J23" s="76">
        <v>1.0166999999999999</v>
      </c>
      <c r="K23" s="76">
        <f>J23</f>
        <v>1.0166999999999999</v>
      </c>
      <c r="L23" s="81" t="s">
        <v>33</v>
      </c>
      <c r="M23" s="195"/>
      <c r="N23" s="208"/>
      <c r="O23" s="15"/>
    </row>
    <row r="24" spans="1:15" s="14" customFormat="1" ht="45" x14ac:dyDescent="0.25">
      <c r="A24" s="198"/>
      <c r="B24" s="201"/>
      <c r="C24" s="195" t="s">
        <v>113</v>
      </c>
      <c r="D24" s="196" t="s">
        <v>192</v>
      </c>
      <c r="E24" s="11" t="s">
        <v>96</v>
      </c>
      <c r="F24" s="11" t="s">
        <v>193</v>
      </c>
      <c r="G24" s="11" t="s">
        <v>95</v>
      </c>
      <c r="H24" s="75">
        <v>3.81</v>
      </c>
      <c r="I24" s="75">
        <v>3.81</v>
      </c>
      <c r="J24" s="76">
        <v>1</v>
      </c>
      <c r="K24" s="76">
        <v>1</v>
      </c>
      <c r="L24" s="73" t="s">
        <v>33</v>
      </c>
      <c r="M24" s="195" t="s">
        <v>210</v>
      </c>
      <c r="N24" s="208"/>
      <c r="O24" s="15"/>
    </row>
    <row r="25" spans="1:15" s="14" customFormat="1" ht="18" x14ac:dyDescent="0.25">
      <c r="A25" s="198"/>
      <c r="B25" s="201"/>
      <c r="C25" s="195"/>
      <c r="D25" s="196"/>
      <c r="E25" s="11" t="s">
        <v>91</v>
      </c>
      <c r="F25" s="11" t="s">
        <v>194</v>
      </c>
      <c r="G25" s="11" t="s">
        <v>93</v>
      </c>
      <c r="H25" s="75">
        <v>2442</v>
      </c>
      <c r="I25" s="75">
        <v>2442</v>
      </c>
      <c r="J25" s="76">
        <v>1</v>
      </c>
      <c r="K25" s="76">
        <f>J25</f>
        <v>1</v>
      </c>
      <c r="L25" s="73" t="s">
        <v>33</v>
      </c>
      <c r="M25" s="195"/>
      <c r="N25" s="208"/>
      <c r="O25" s="15"/>
    </row>
    <row r="26" spans="1:15" s="14" customFormat="1" ht="45" x14ac:dyDescent="0.25">
      <c r="A26" s="199"/>
      <c r="B26" s="202"/>
      <c r="C26" s="73" t="s">
        <v>104</v>
      </c>
      <c r="D26" s="74" t="s">
        <v>111</v>
      </c>
      <c r="E26" s="73" t="s">
        <v>91</v>
      </c>
      <c r="F26" s="73" t="s">
        <v>169</v>
      </c>
      <c r="G26" s="73" t="s">
        <v>288</v>
      </c>
      <c r="H26" s="75">
        <v>497</v>
      </c>
      <c r="I26" s="75">
        <v>497</v>
      </c>
      <c r="J26" s="136">
        <v>1</v>
      </c>
      <c r="K26" s="136">
        <v>1</v>
      </c>
      <c r="L26" s="135" t="s">
        <v>33</v>
      </c>
      <c r="M26" s="139" t="s">
        <v>210</v>
      </c>
      <c r="N26" s="209"/>
      <c r="O26" s="15"/>
    </row>
    <row r="27" spans="1:15" s="14" customFormat="1" ht="96" customHeight="1" x14ac:dyDescent="0.25">
      <c r="A27" s="195" t="s">
        <v>234</v>
      </c>
      <c r="B27" s="196">
        <v>2454013830</v>
      </c>
      <c r="C27" s="195" t="s">
        <v>190</v>
      </c>
      <c r="D27" s="196" t="s">
        <v>15</v>
      </c>
      <c r="E27" s="11" t="s">
        <v>96</v>
      </c>
      <c r="F27" s="11" t="s">
        <v>191</v>
      </c>
      <c r="G27" s="11" t="s">
        <v>95</v>
      </c>
      <c r="H27" s="75">
        <v>100</v>
      </c>
      <c r="I27" s="75">
        <v>100</v>
      </c>
      <c r="J27" s="76">
        <v>1</v>
      </c>
      <c r="K27" s="76">
        <f>J27</f>
        <v>1</v>
      </c>
      <c r="L27" s="80" t="s">
        <v>33</v>
      </c>
      <c r="M27" s="195" t="s">
        <v>210</v>
      </c>
      <c r="N27" s="206">
        <v>0.99750000000000005</v>
      </c>
      <c r="O27" s="15"/>
    </row>
    <row r="28" spans="1:15" s="14" customFormat="1" ht="96" customHeight="1" x14ac:dyDescent="0.25">
      <c r="A28" s="195"/>
      <c r="B28" s="196"/>
      <c r="C28" s="195"/>
      <c r="D28" s="196"/>
      <c r="E28" s="11" t="s">
        <v>91</v>
      </c>
      <c r="F28" s="11" t="s">
        <v>110</v>
      </c>
      <c r="G28" s="11" t="s">
        <v>93</v>
      </c>
      <c r="H28" s="75">
        <v>34300</v>
      </c>
      <c r="I28" s="75">
        <v>33952</v>
      </c>
      <c r="J28" s="76">
        <v>0.9899</v>
      </c>
      <c r="K28" s="76">
        <f>J28</f>
        <v>0.9899</v>
      </c>
      <c r="L28" s="80" t="s">
        <v>287</v>
      </c>
      <c r="M28" s="195"/>
      <c r="N28" s="206"/>
      <c r="O28" s="15"/>
    </row>
    <row r="29" spans="1:15" s="14" customFormat="1" ht="45" x14ac:dyDescent="0.25">
      <c r="A29" s="195"/>
      <c r="B29" s="196"/>
      <c r="C29" s="195" t="s">
        <v>113</v>
      </c>
      <c r="D29" s="196" t="s">
        <v>192</v>
      </c>
      <c r="E29" s="11" t="s">
        <v>96</v>
      </c>
      <c r="F29" s="11" t="s">
        <v>193</v>
      </c>
      <c r="G29" s="11" t="s">
        <v>95</v>
      </c>
      <c r="H29" s="75">
        <v>0.7</v>
      </c>
      <c r="I29" s="75">
        <v>0.7</v>
      </c>
      <c r="J29" s="136">
        <v>1</v>
      </c>
      <c r="K29" s="136">
        <v>1</v>
      </c>
      <c r="L29" s="73" t="s">
        <v>33</v>
      </c>
      <c r="M29" s="195"/>
      <c r="N29" s="206"/>
      <c r="O29" s="15"/>
    </row>
    <row r="30" spans="1:15" s="14" customFormat="1" ht="18" x14ac:dyDescent="0.25">
      <c r="A30" s="195"/>
      <c r="B30" s="196"/>
      <c r="C30" s="195"/>
      <c r="D30" s="196"/>
      <c r="E30" s="11" t="s">
        <v>91</v>
      </c>
      <c r="F30" s="11" t="s">
        <v>194</v>
      </c>
      <c r="G30" s="11" t="s">
        <v>93</v>
      </c>
      <c r="H30" s="75">
        <v>450</v>
      </c>
      <c r="I30" s="75">
        <v>450</v>
      </c>
      <c r="J30" s="76">
        <v>1</v>
      </c>
      <c r="K30" s="76">
        <v>1</v>
      </c>
      <c r="L30" s="73" t="s">
        <v>33</v>
      </c>
      <c r="M30" s="195"/>
      <c r="N30" s="206"/>
      <c r="O30" s="15"/>
    </row>
    <row r="31" spans="1:15" ht="36" x14ac:dyDescent="0.25">
      <c r="A31" s="195" t="s">
        <v>216</v>
      </c>
      <c r="B31" s="196">
        <v>2454012522</v>
      </c>
      <c r="C31" s="11" t="s">
        <v>326</v>
      </c>
      <c r="D31" s="196" t="s">
        <v>15</v>
      </c>
      <c r="E31" s="11" t="s">
        <v>91</v>
      </c>
      <c r="F31" s="11" t="s">
        <v>115</v>
      </c>
      <c r="G31" s="11" t="s">
        <v>93</v>
      </c>
      <c r="H31" s="75">
        <v>8900</v>
      </c>
      <c r="I31" s="75">
        <v>8055</v>
      </c>
      <c r="J31" s="76">
        <v>0.90510000000000002</v>
      </c>
      <c r="K31" s="203">
        <v>0.97270000000000001</v>
      </c>
      <c r="L31" s="80" t="s">
        <v>287</v>
      </c>
      <c r="M31" s="195" t="s">
        <v>207</v>
      </c>
      <c r="N31" s="206">
        <v>0.97899999999999998</v>
      </c>
      <c r="O31" s="15"/>
    </row>
    <row r="32" spans="1:15" ht="36" x14ac:dyDescent="0.25">
      <c r="A32" s="195"/>
      <c r="B32" s="196"/>
      <c r="C32" s="11" t="s">
        <v>327</v>
      </c>
      <c r="D32" s="204"/>
      <c r="E32" s="11" t="s">
        <v>91</v>
      </c>
      <c r="F32" s="11" t="s">
        <v>115</v>
      </c>
      <c r="G32" s="11" t="s">
        <v>93</v>
      </c>
      <c r="H32" s="75">
        <v>560</v>
      </c>
      <c r="I32" s="75">
        <v>530</v>
      </c>
      <c r="J32" s="76">
        <v>0.94640000000000002</v>
      </c>
      <c r="K32" s="203"/>
      <c r="L32" s="80" t="s">
        <v>287</v>
      </c>
      <c r="M32" s="195"/>
      <c r="N32" s="206"/>
      <c r="O32" s="15"/>
    </row>
    <row r="33" spans="1:15" ht="36" x14ac:dyDescent="0.25">
      <c r="A33" s="195"/>
      <c r="B33" s="196"/>
      <c r="C33" s="11" t="s">
        <v>328</v>
      </c>
      <c r="D33" s="204"/>
      <c r="E33" s="11" t="s">
        <v>91</v>
      </c>
      <c r="F33" s="11" t="s">
        <v>115</v>
      </c>
      <c r="G33" s="11" t="s">
        <v>93</v>
      </c>
      <c r="H33" s="75">
        <v>1200</v>
      </c>
      <c r="I33" s="75">
        <v>1280</v>
      </c>
      <c r="J33" s="76">
        <v>1.0667</v>
      </c>
      <c r="K33" s="203"/>
      <c r="L33" s="80" t="s">
        <v>33</v>
      </c>
      <c r="M33" s="195"/>
      <c r="N33" s="206"/>
      <c r="O33" s="15"/>
    </row>
    <row r="34" spans="1:15" ht="36" x14ac:dyDescent="0.25">
      <c r="A34" s="195"/>
      <c r="B34" s="196"/>
      <c r="C34" s="11" t="s">
        <v>190</v>
      </c>
      <c r="D34" s="12" t="s">
        <v>15</v>
      </c>
      <c r="E34" s="11" t="s">
        <v>91</v>
      </c>
      <c r="F34" s="11" t="s">
        <v>110</v>
      </c>
      <c r="G34" s="11" t="s">
        <v>93</v>
      </c>
      <c r="H34" s="75">
        <v>1340</v>
      </c>
      <c r="I34" s="75">
        <v>1292</v>
      </c>
      <c r="J34" s="76">
        <v>0.96419999999999995</v>
      </c>
      <c r="K34" s="76">
        <f>J34</f>
        <v>0.96419999999999995</v>
      </c>
      <c r="L34" s="80" t="s">
        <v>287</v>
      </c>
      <c r="M34" s="195"/>
      <c r="N34" s="206"/>
      <c r="O34" s="15"/>
    </row>
    <row r="35" spans="1:15" ht="63" x14ac:dyDescent="0.25">
      <c r="A35" s="195"/>
      <c r="B35" s="196"/>
      <c r="C35" s="195" t="s">
        <v>117</v>
      </c>
      <c r="D35" s="196" t="s">
        <v>111</v>
      </c>
      <c r="E35" s="11" t="s">
        <v>96</v>
      </c>
      <c r="F35" s="11" t="s">
        <v>195</v>
      </c>
      <c r="G35" s="11" t="s">
        <v>95</v>
      </c>
      <c r="H35" s="75">
        <v>100</v>
      </c>
      <c r="I35" s="75">
        <v>100</v>
      </c>
      <c r="J35" s="76">
        <v>1</v>
      </c>
      <c r="K35" s="76">
        <v>1</v>
      </c>
      <c r="L35" s="80" t="s">
        <v>33</v>
      </c>
      <c r="M35" s="195"/>
      <c r="N35" s="206"/>
      <c r="O35" s="15"/>
    </row>
    <row r="36" spans="1:15" ht="45" x14ac:dyDescent="0.25">
      <c r="A36" s="195"/>
      <c r="B36" s="196"/>
      <c r="C36" s="195"/>
      <c r="D36" s="205"/>
      <c r="E36" s="11" t="s">
        <v>91</v>
      </c>
      <c r="F36" s="11" t="s">
        <v>118</v>
      </c>
      <c r="G36" s="11" t="s">
        <v>112</v>
      </c>
      <c r="H36" s="75">
        <v>5</v>
      </c>
      <c r="I36" s="75">
        <v>5</v>
      </c>
      <c r="J36" s="76">
        <v>1</v>
      </c>
      <c r="K36" s="76">
        <v>1</v>
      </c>
      <c r="L36" s="80" t="s">
        <v>33</v>
      </c>
      <c r="M36" s="195"/>
      <c r="N36" s="206"/>
      <c r="O36" s="15"/>
    </row>
    <row r="37" spans="1:15" s="14" customFormat="1" ht="72" x14ac:dyDescent="0.25">
      <c r="A37" s="195" t="s">
        <v>196</v>
      </c>
      <c r="B37" s="196">
        <v>2454004899</v>
      </c>
      <c r="C37" s="11" t="s">
        <v>323</v>
      </c>
      <c r="D37" s="196" t="s">
        <v>15</v>
      </c>
      <c r="E37" s="11" t="s">
        <v>96</v>
      </c>
      <c r="F37" s="11" t="s">
        <v>197</v>
      </c>
      <c r="G37" s="11" t="s">
        <v>112</v>
      </c>
      <c r="H37" s="75">
        <v>7772</v>
      </c>
      <c r="I37" s="75">
        <v>8032</v>
      </c>
      <c r="J37" s="138">
        <v>1.0335000000000001</v>
      </c>
      <c r="K37" s="203">
        <v>1.0167999999999999</v>
      </c>
      <c r="L37" s="80" t="s">
        <v>33</v>
      </c>
      <c r="M37" s="73" t="s">
        <v>198</v>
      </c>
      <c r="N37" s="206">
        <v>1.0042</v>
      </c>
      <c r="O37" s="15"/>
    </row>
    <row r="38" spans="1:15" s="14" customFormat="1" ht="108" x14ac:dyDescent="0.25">
      <c r="A38" s="195"/>
      <c r="B38" s="196"/>
      <c r="C38" s="11" t="s">
        <v>279</v>
      </c>
      <c r="D38" s="204"/>
      <c r="E38" s="11" t="s">
        <v>96</v>
      </c>
      <c r="F38" s="11" t="s">
        <v>199</v>
      </c>
      <c r="G38" s="11" t="s">
        <v>95</v>
      </c>
      <c r="H38" s="75">
        <v>20</v>
      </c>
      <c r="I38" s="75">
        <v>20</v>
      </c>
      <c r="J38" s="76">
        <v>1</v>
      </c>
      <c r="K38" s="203"/>
      <c r="L38" s="80" t="s">
        <v>33</v>
      </c>
      <c r="M38" s="195" t="s">
        <v>238</v>
      </c>
      <c r="N38" s="206"/>
      <c r="O38" s="15"/>
    </row>
    <row r="39" spans="1:15" s="14" customFormat="1" ht="27" x14ac:dyDescent="0.25">
      <c r="A39" s="195"/>
      <c r="B39" s="196"/>
      <c r="C39" s="11" t="s">
        <v>323</v>
      </c>
      <c r="D39" s="204"/>
      <c r="E39" s="11" t="s">
        <v>91</v>
      </c>
      <c r="F39" s="11" t="s">
        <v>119</v>
      </c>
      <c r="G39" s="11" t="s">
        <v>93</v>
      </c>
      <c r="H39" s="75">
        <v>24700</v>
      </c>
      <c r="I39" s="75">
        <v>25134</v>
      </c>
      <c r="J39" s="138">
        <v>1.0176000000000001</v>
      </c>
      <c r="K39" s="138">
        <f>J39</f>
        <v>1.0176000000000001</v>
      </c>
      <c r="L39" s="80" t="s">
        <v>33</v>
      </c>
      <c r="M39" s="214"/>
      <c r="N39" s="206"/>
      <c r="O39" s="15"/>
    </row>
    <row r="40" spans="1:15" s="14" customFormat="1" ht="72" x14ac:dyDescent="0.25">
      <c r="A40" s="195"/>
      <c r="B40" s="196"/>
      <c r="C40" s="195" t="s">
        <v>120</v>
      </c>
      <c r="D40" s="196" t="s">
        <v>111</v>
      </c>
      <c r="E40" s="11" t="s">
        <v>96</v>
      </c>
      <c r="F40" s="11" t="s">
        <v>201</v>
      </c>
      <c r="G40" s="11" t="s">
        <v>95</v>
      </c>
      <c r="H40" s="75">
        <v>100</v>
      </c>
      <c r="I40" s="75">
        <v>99.9</v>
      </c>
      <c r="J40" s="76">
        <v>0.999</v>
      </c>
      <c r="K40" s="76">
        <v>0.999</v>
      </c>
      <c r="L40" s="73" t="s">
        <v>287</v>
      </c>
      <c r="M40" s="195" t="s">
        <v>211</v>
      </c>
      <c r="N40" s="206"/>
      <c r="O40" s="15"/>
    </row>
    <row r="41" spans="1:15" s="14" customFormat="1" ht="18" x14ac:dyDescent="0.25">
      <c r="A41" s="195"/>
      <c r="B41" s="196"/>
      <c r="C41" s="195"/>
      <c r="D41" s="204"/>
      <c r="E41" s="11" t="s">
        <v>91</v>
      </c>
      <c r="F41" s="11" t="s">
        <v>121</v>
      </c>
      <c r="G41" s="11" t="s">
        <v>112</v>
      </c>
      <c r="H41" s="75">
        <v>16261</v>
      </c>
      <c r="I41" s="75">
        <v>16261</v>
      </c>
      <c r="J41" s="76">
        <v>1</v>
      </c>
      <c r="K41" s="76">
        <f>J41</f>
        <v>1</v>
      </c>
      <c r="L41" s="73" t="s">
        <v>33</v>
      </c>
      <c r="M41" s="195"/>
      <c r="N41" s="206"/>
      <c r="O41" s="15"/>
    </row>
    <row r="42" spans="1:15" s="14" customFormat="1" ht="54" x14ac:dyDescent="0.25">
      <c r="A42" s="195"/>
      <c r="B42" s="196"/>
      <c r="C42" s="11" t="s">
        <v>324</v>
      </c>
      <c r="D42" s="196" t="s">
        <v>111</v>
      </c>
      <c r="E42" s="11" t="s">
        <v>96</v>
      </c>
      <c r="F42" s="11" t="s">
        <v>202</v>
      </c>
      <c r="G42" s="11" t="s">
        <v>95</v>
      </c>
      <c r="H42" s="75">
        <v>100</v>
      </c>
      <c r="I42" s="75">
        <v>138</v>
      </c>
      <c r="J42" s="76">
        <v>1</v>
      </c>
      <c r="K42" s="203">
        <v>1</v>
      </c>
      <c r="L42" s="73" t="s">
        <v>33</v>
      </c>
      <c r="M42" s="195" t="s">
        <v>200</v>
      </c>
      <c r="N42" s="206"/>
      <c r="O42" s="15"/>
    </row>
    <row r="43" spans="1:15" s="14" customFormat="1" ht="54" x14ac:dyDescent="0.25">
      <c r="A43" s="195"/>
      <c r="B43" s="196"/>
      <c r="C43" s="11" t="s">
        <v>325</v>
      </c>
      <c r="D43" s="204"/>
      <c r="E43" s="11" t="s">
        <v>96</v>
      </c>
      <c r="F43" s="11" t="s">
        <v>202</v>
      </c>
      <c r="G43" s="11" t="s">
        <v>95</v>
      </c>
      <c r="H43" s="75">
        <v>100</v>
      </c>
      <c r="I43" s="75">
        <v>100</v>
      </c>
      <c r="J43" s="76">
        <v>1</v>
      </c>
      <c r="K43" s="203"/>
      <c r="L43" s="73" t="s">
        <v>33</v>
      </c>
      <c r="M43" s="195"/>
      <c r="N43" s="206"/>
      <c r="O43" s="15"/>
    </row>
    <row r="44" spans="1:15" s="14" customFormat="1" ht="36" x14ac:dyDescent="0.25">
      <c r="A44" s="195"/>
      <c r="B44" s="196"/>
      <c r="C44" s="11" t="s">
        <v>324</v>
      </c>
      <c r="D44" s="204"/>
      <c r="E44" s="11" t="s">
        <v>91</v>
      </c>
      <c r="F44" s="11" t="s">
        <v>122</v>
      </c>
      <c r="G44" s="11" t="s">
        <v>112</v>
      </c>
      <c r="H44" s="75">
        <v>26</v>
      </c>
      <c r="I44" s="75">
        <v>26</v>
      </c>
      <c r="J44" s="76">
        <v>1</v>
      </c>
      <c r="K44" s="203">
        <v>1</v>
      </c>
      <c r="L44" s="73" t="s">
        <v>33</v>
      </c>
      <c r="M44" s="195"/>
      <c r="N44" s="206"/>
      <c r="O44" s="15"/>
    </row>
    <row r="45" spans="1:15" s="14" customFormat="1" ht="36" x14ac:dyDescent="0.25">
      <c r="A45" s="195"/>
      <c r="B45" s="196"/>
      <c r="C45" s="11" t="s">
        <v>325</v>
      </c>
      <c r="D45" s="204"/>
      <c r="E45" s="11" t="s">
        <v>91</v>
      </c>
      <c r="F45" s="11" t="s">
        <v>122</v>
      </c>
      <c r="G45" s="11" t="s">
        <v>112</v>
      </c>
      <c r="H45" s="75">
        <v>16</v>
      </c>
      <c r="I45" s="75">
        <v>16</v>
      </c>
      <c r="J45" s="138">
        <v>1</v>
      </c>
      <c r="K45" s="203"/>
      <c r="L45" s="73" t="s">
        <v>33</v>
      </c>
      <c r="M45" s="195"/>
      <c r="N45" s="206"/>
      <c r="O45" s="15"/>
    </row>
    <row r="46" spans="1:15" s="14" customFormat="1" ht="106.15" customHeight="1" x14ac:dyDescent="0.25">
      <c r="A46" s="195"/>
      <c r="B46" s="196"/>
      <c r="C46" s="195" t="s">
        <v>203</v>
      </c>
      <c r="D46" s="196" t="s">
        <v>111</v>
      </c>
      <c r="E46" s="11" t="s">
        <v>96</v>
      </c>
      <c r="F46" s="11" t="s">
        <v>204</v>
      </c>
      <c r="G46" s="11" t="s">
        <v>95</v>
      </c>
      <c r="H46" s="75">
        <v>26.7</v>
      </c>
      <c r="I46" s="75">
        <v>26.7</v>
      </c>
      <c r="J46" s="76">
        <v>1</v>
      </c>
      <c r="K46" s="76">
        <f>J46</f>
        <v>1</v>
      </c>
      <c r="L46" s="80" t="s">
        <v>33</v>
      </c>
      <c r="M46" s="195"/>
      <c r="N46" s="206"/>
      <c r="O46" s="15"/>
    </row>
    <row r="47" spans="1:15" s="14" customFormat="1" ht="106.15" customHeight="1" x14ac:dyDescent="0.25">
      <c r="A47" s="195"/>
      <c r="B47" s="196"/>
      <c r="C47" s="195"/>
      <c r="D47" s="196"/>
      <c r="E47" s="11" t="s">
        <v>91</v>
      </c>
      <c r="F47" s="11" t="s">
        <v>114</v>
      </c>
      <c r="G47" s="11" t="s">
        <v>112</v>
      </c>
      <c r="H47" s="75">
        <v>82</v>
      </c>
      <c r="I47" s="75">
        <v>82</v>
      </c>
      <c r="J47" s="76">
        <v>1</v>
      </c>
      <c r="K47" s="76">
        <f>J47</f>
        <v>1</v>
      </c>
      <c r="L47" s="80" t="s">
        <v>33</v>
      </c>
      <c r="M47" s="195"/>
      <c r="N47" s="206"/>
      <c r="O47" s="15"/>
    </row>
    <row r="48" spans="1:15" ht="45" x14ac:dyDescent="0.25">
      <c r="A48" s="195" t="s">
        <v>217</v>
      </c>
      <c r="B48" s="196">
        <v>2454012530</v>
      </c>
      <c r="C48" s="11" t="s">
        <v>280</v>
      </c>
      <c r="D48" s="196" t="s">
        <v>15</v>
      </c>
      <c r="E48" s="11" t="s">
        <v>91</v>
      </c>
      <c r="F48" s="11" t="s">
        <v>123</v>
      </c>
      <c r="G48" s="11" t="s">
        <v>112</v>
      </c>
      <c r="H48" s="75">
        <v>10348</v>
      </c>
      <c r="I48" s="75">
        <v>11869</v>
      </c>
      <c r="J48" s="76">
        <v>1.1000000000000001</v>
      </c>
      <c r="K48" s="203">
        <v>1.1000000000000001</v>
      </c>
      <c r="L48" s="80" t="s">
        <v>33</v>
      </c>
      <c r="M48" s="195" t="s">
        <v>208</v>
      </c>
      <c r="N48" s="206">
        <v>1.0667</v>
      </c>
      <c r="O48" s="15"/>
    </row>
    <row r="49" spans="1:15" ht="37.5" customHeight="1" x14ac:dyDescent="0.25">
      <c r="A49" s="195"/>
      <c r="B49" s="196"/>
      <c r="C49" s="11" t="s">
        <v>281</v>
      </c>
      <c r="D49" s="196"/>
      <c r="E49" s="11" t="s">
        <v>91</v>
      </c>
      <c r="F49" s="11" t="s">
        <v>123</v>
      </c>
      <c r="G49" s="11" t="s">
        <v>112</v>
      </c>
      <c r="H49" s="75">
        <v>153652</v>
      </c>
      <c r="I49" s="75">
        <v>170522</v>
      </c>
      <c r="J49" s="76">
        <v>1.1000000000000001</v>
      </c>
      <c r="K49" s="203"/>
      <c r="L49" s="80" t="s">
        <v>33</v>
      </c>
      <c r="M49" s="195"/>
      <c r="N49" s="206"/>
      <c r="O49" s="15"/>
    </row>
    <row r="50" spans="1:15" ht="36" x14ac:dyDescent="0.25">
      <c r="A50" s="195"/>
      <c r="B50" s="196"/>
      <c r="C50" s="195" t="s">
        <v>203</v>
      </c>
      <c r="D50" s="196" t="s">
        <v>111</v>
      </c>
      <c r="E50" s="11" t="s">
        <v>96</v>
      </c>
      <c r="F50" s="11" t="s">
        <v>205</v>
      </c>
      <c r="G50" s="11" t="s">
        <v>95</v>
      </c>
      <c r="H50" s="75">
        <v>48.1</v>
      </c>
      <c r="I50" s="75">
        <v>74.2</v>
      </c>
      <c r="J50" s="76">
        <v>1</v>
      </c>
      <c r="K50" s="76">
        <v>1</v>
      </c>
      <c r="L50" s="73" t="s">
        <v>33</v>
      </c>
      <c r="M50" s="195"/>
      <c r="N50" s="206"/>
      <c r="O50" s="15"/>
    </row>
    <row r="51" spans="1:15" ht="27" x14ac:dyDescent="0.25">
      <c r="A51" s="195"/>
      <c r="B51" s="196"/>
      <c r="C51" s="195"/>
      <c r="D51" s="196"/>
      <c r="E51" s="11" t="s">
        <v>91</v>
      </c>
      <c r="F51" s="11" t="s">
        <v>114</v>
      </c>
      <c r="G51" s="11" t="s">
        <v>112</v>
      </c>
      <c r="H51" s="75">
        <v>1250</v>
      </c>
      <c r="I51" s="75">
        <v>1803</v>
      </c>
      <c r="J51" s="76">
        <v>1.1000000000000001</v>
      </c>
      <c r="K51" s="76">
        <v>1.1000000000000001</v>
      </c>
      <c r="L51" s="73" t="s">
        <v>33</v>
      </c>
      <c r="M51" s="195"/>
      <c r="N51" s="206"/>
      <c r="O51" s="15"/>
    </row>
    <row r="52" spans="1:15" ht="45" x14ac:dyDescent="0.25">
      <c r="A52" s="195"/>
      <c r="B52" s="196"/>
      <c r="C52" s="195" t="s">
        <v>125</v>
      </c>
      <c r="D52" s="196" t="s">
        <v>192</v>
      </c>
      <c r="E52" s="11" t="s">
        <v>96</v>
      </c>
      <c r="F52" s="11" t="s">
        <v>206</v>
      </c>
      <c r="G52" s="11" t="s">
        <v>95</v>
      </c>
      <c r="H52" s="75">
        <v>100</v>
      </c>
      <c r="I52" s="75">
        <v>100</v>
      </c>
      <c r="J52" s="76">
        <v>1</v>
      </c>
      <c r="K52" s="76">
        <v>1</v>
      </c>
      <c r="L52" s="73" t="s">
        <v>33</v>
      </c>
      <c r="M52" s="195" t="s">
        <v>239</v>
      </c>
      <c r="N52" s="206"/>
      <c r="O52" s="15"/>
    </row>
    <row r="53" spans="1:15" ht="30.6" customHeight="1" x14ac:dyDescent="0.25">
      <c r="A53" s="195"/>
      <c r="B53" s="196"/>
      <c r="C53" s="195"/>
      <c r="D53" s="196"/>
      <c r="E53" s="11" t="s">
        <v>91</v>
      </c>
      <c r="F53" s="11" t="s">
        <v>124</v>
      </c>
      <c r="G53" s="11" t="s">
        <v>112</v>
      </c>
      <c r="H53" s="75">
        <v>3600</v>
      </c>
      <c r="I53" s="75">
        <v>3960</v>
      </c>
      <c r="J53" s="76">
        <v>1.1000000000000001</v>
      </c>
      <c r="K53" s="76">
        <v>1.1000000000000001</v>
      </c>
      <c r="L53" s="73" t="s">
        <v>33</v>
      </c>
      <c r="M53" s="195"/>
      <c r="N53" s="206"/>
      <c r="O53" s="15"/>
    </row>
    <row r="54" spans="1:15" x14ac:dyDescent="0.25">
      <c r="J54" s="17"/>
      <c r="K54" s="17"/>
    </row>
  </sheetData>
  <mergeCells count="74">
    <mergeCell ref="M38:M39"/>
    <mergeCell ref="M40:M41"/>
    <mergeCell ref="M52:M53"/>
    <mergeCell ref="A1:N1"/>
    <mergeCell ref="M3:M4"/>
    <mergeCell ref="M5:M8"/>
    <mergeCell ref="K9:K13"/>
    <mergeCell ref="M9:M14"/>
    <mergeCell ref="N3:N4"/>
    <mergeCell ref="A3:A4"/>
    <mergeCell ref="B3:B4"/>
    <mergeCell ref="A5:A8"/>
    <mergeCell ref="B5:B8"/>
    <mergeCell ref="K5:K7"/>
    <mergeCell ref="N5:N8"/>
    <mergeCell ref="N9:N14"/>
    <mergeCell ref="D9:D13"/>
    <mergeCell ref="D5:D7"/>
    <mergeCell ref="N16:N21"/>
    <mergeCell ref="A16:A21"/>
    <mergeCell ref="B16:B21"/>
    <mergeCell ref="K16:K20"/>
    <mergeCell ref="M16:M21"/>
    <mergeCell ref="D16:D20"/>
    <mergeCell ref="N27:N30"/>
    <mergeCell ref="M27:M30"/>
    <mergeCell ref="C24:C25"/>
    <mergeCell ref="C22:C23"/>
    <mergeCell ref="M22:M23"/>
    <mergeCell ref="M24:M25"/>
    <mergeCell ref="N22:N26"/>
    <mergeCell ref="D22:D23"/>
    <mergeCell ref="D24:D25"/>
    <mergeCell ref="C27:C28"/>
    <mergeCell ref="D27:D28"/>
    <mergeCell ref="K31:K33"/>
    <mergeCell ref="M31:M36"/>
    <mergeCell ref="N31:N36"/>
    <mergeCell ref="A48:A53"/>
    <mergeCell ref="B48:B53"/>
    <mergeCell ref="D48:D49"/>
    <mergeCell ref="M42:M47"/>
    <mergeCell ref="N37:N47"/>
    <mergeCell ref="C40:C41"/>
    <mergeCell ref="D40:D41"/>
    <mergeCell ref="D42:D45"/>
    <mergeCell ref="K48:K49"/>
    <mergeCell ref="M48:M51"/>
    <mergeCell ref="N48:N53"/>
    <mergeCell ref="C52:C53"/>
    <mergeCell ref="D52:D53"/>
    <mergeCell ref="C50:C51"/>
    <mergeCell ref="D50:D51"/>
    <mergeCell ref="C35:C36"/>
    <mergeCell ref="D31:D33"/>
    <mergeCell ref="C29:C30"/>
    <mergeCell ref="D29:D30"/>
    <mergeCell ref="D35:D36"/>
    <mergeCell ref="A37:A47"/>
    <mergeCell ref="B37:B47"/>
    <mergeCell ref="K37:K38"/>
    <mergeCell ref="K42:K43"/>
    <mergeCell ref="K44:K45"/>
    <mergeCell ref="D37:D39"/>
    <mergeCell ref="C46:C47"/>
    <mergeCell ref="D46:D47"/>
    <mergeCell ref="A31:A36"/>
    <mergeCell ref="B31:B36"/>
    <mergeCell ref="A27:A30"/>
    <mergeCell ref="B27:B30"/>
    <mergeCell ref="A9:A14"/>
    <mergeCell ref="B9:B14"/>
    <mergeCell ref="A22:A26"/>
    <mergeCell ref="B22:B26"/>
  </mergeCells>
  <pageMargins left="0.19685039370078741" right="0.19685039370078741" top="0.78740157480314965" bottom="0.7874015748031496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zoomScaleNormal="100" zoomScaleSheetLayoutView="86" workbookViewId="0">
      <selection activeCell="B2" sqref="B2:B9"/>
    </sheetView>
  </sheetViews>
  <sheetFormatPr defaultRowHeight="12.75" x14ac:dyDescent="0.2"/>
  <cols>
    <col min="1" max="1" width="11.28515625" style="5" customWidth="1"/>
    <col min="2" max="2" width="8.5703125" style="2" customWidth="1"/>
    <col min="3" max="3" width="14.28515625" style="2" customWidth="1"/>
    <col min="4" max="4" width="8.140625" style="2" customWidth="1"/>
    <col min="5" max="5" width="22.7109375" style="2" customWidth="1"/>
    <col min="6" max="6" width="10" style="2" customWidth="1"/>
    <col min="7" max="7" width="6.7109375" style="2" customWidth="1"/>
    <col min="8" max="8" width="8" style="2" customWidth="1"/>
    <col min="9" max="9" width="7.42578125" style="2" customWidth="1"/>
    <col min="10" max="10" width="8.5703125" style="2" customWidth="1"/>
    <col min="11" max="11" width="9" style="8" customWidth="1"/>
    <col min="12" max="12" width="11.140625" style="2" customWidth="1"/>
    <col min="13" max="13" width="9.7109375" style="2" customWidth="1"/>
    <col min="14" max="14" width="6.28515625" style="4" customWidth="1"/>
    <col min="15" max="249" width="9.140625" style="1"/>
    <col min="250" max="252" width="14.7109375" style="1" customWidth="1"/>
    <col min="253" max="253" width="9.7109375" style="1" customWidth="1"/>
    <col min="254" max="254" width="25.7109375" style="1" customWidth="1"/>
    <col min="255" max="255" width="20.7109375" style="1" customWidth="1"/>
    <col min="256" max="256" width="9.7109375" style="1" customWidth="1"/>
    <col min="257" max="260" width="14.7109375" style="1" customWidth="1"/>
    <col min="261" max="261" width="31.140625" style="1" customWidth="1"/>
    <col min="262" max="262" width="19.85546875" style="1" customWidth="1"/>
    <col min="263" max="263" width="14.7109375" style="1" customWidth="1"/>
    <col min="264" max="505" width="9.140625" style="1"/>
    <col min="506" max="508" width="14.7109375" style="1" customWidth="1"/>
    <col min="509" max="509" width="9.7109375" style="1" customWidth="1"/>
    <col min="510" max="510" width="25.7109375" style="1" customWidth="1"/>
    <col min="511" max="511" width="20.7109375" style="1" customWidth="1"/>
    <col min="512" max="512" width="9.7109375" style="1" customWidth="1"/>
    <col min="513" max="516" width="14.7109375" style="1" customWidth="1"/>
    <col min="517" max="517" width="31.140625" style="1" customWidth="1"/>
    <col min="518" max="518" width="19.85546875" style="1" customWidth="1"/>
    <col min="519" max="519" width="14.7109375" style="1" customWidth="1"/>
    <col min="520" max="761" width="9.140625" style="1"/>
    <col min="762" max="764" width="14.7109375" style="1" customWidth="1"/>
    <col min="765" max="765" width="9.7109375" style="1" customWidth="1"/>
    <col min="766" max="766" width="25.7109375" style="1" customWidth="1"/>
    <col min="767" max="767" width="20.7109375" style="1" customWidth="1"/>
    <col min="768" max="768" width="9.7109375" style="1" customWidth="1"/>
    <col min="769" max="772" width="14.7109375" style="1" customWidth="1"/>
    <col min="773" max="773" width="31.140625" style="1" customWidth="1"/>
    <col min="774" max="774" width="19.85546875" style="1" customWidth="1"/>
    <col min="775" max="775" width="14.7109375" style="1" customWidth="1"/>
    <col min="776" max="1017" width="9.140625" style="1"/>
    <col min="1018" max="1020" width="14.7109375" style="1" customWidth="1"/>
    <col min="1021" max="1021" width="9.7109375" style="1" customWidth="1"/>
    <col min="1022" max="1022" width="25.7109375" style="1" customWidth="1"/>
    <col min="1023" max="1023" width="20.7109375" style="1" customWidth="1"/>
    <col min="1024" max="1024" width="9.7109375" style="1" customWidth="1"/>
    <col min="1025" max="1028" width="14.7109375" style="1" customWidth="1"/>
    <col min="1029" max="1029" width="31.140625" style="1" customWidth="1"/>
    <col min="1030" max="1030" width="19.85546875" style="1" customWidth="1"/>
    <col min="1031" max="1031" width="14.7109375" style="1" customWidth="1"/>
    <col min="1032" max="1273" width="9.140625" style="1"/>
    <col min="1274" max="1276" width="14.7109375" style="1" customWidth="1"/>
    <col min="1277" max="1277" width="9.7109375" style="1" customWidth="1"/>
    <col min="1278" max="1278" width="25.7109375" style="1" customWidth="1"/>
    <col min="1279" max="1279" width="20.7109375" style="1" customWidth="1"/>
    <col min="1280" max="1280" width="9.7109375" style="1" customWidth="1"/>
    <col min="1281" max="1284" width="14.7109375" style="1" customWidth="1"/>
    <col min="1285" max="1285" width="31.140625" style="1" customWidth="1"/>
    <col min="1286" max="1286" width="19.85546875" style="1" customWidth="1"/>
    <col min="1287" max="1287" width="14.7109375" style="1" customWidth="1"/>
    <col min="1288" max="1529" width="9.140625" style="1"/>
    <col min="1530" max="1532" width="14.7109375" style="1" customWidth="1"/>
    <col min="1533" max="1533" width="9.7109375" style="1" customWidth="1"/>
    <col min="1534" max="1534" width="25.7109375" style="1" customWidth="1"/>
    <col min="1535" max="1535" width="20.7109375" style="1" customWidth="1"/>
    <col min="1536" max="1536" width="9.7109375" style="1" customWidth="1"/>
    <col min="1537" max="1540" width="14.7109375" style="1" customWidth="1"/>
    <col min="1541" max="1541" width="31.140625" style="1" customWidth="1"/>
    <col min="1542" max="1542" width="19.85546875" style="1" customWidth="1"/>
    <col min="1543" max="1543" width="14.7109375" style="1" customWidth="1"/>
    <col min="1544" max="1785" width="9.140625" style="1"/>
    <col min="1786" max="1788" width="14.7109375" style="1" customWidth="1"/>
    <col min="1789" max="1789" width="9.7109375" style="1" customWidth="1"/>
    <col min="1790" max="1790" width="25.7109375" style="1" customWidth="1"/>
    <col min="1791" max="1791" width="20.7109375" style="1" customWidth="1"/>
    <col min="1792" max="1792" width="9.7109375" style="1" customWidth="1"/>
    <col min="1793" max="1796" width="14.7109375" style="1" customWidth="1"/>
    <col min="1797" max="1797" width="31.140625" style="1" customWidth="1"/>
    <col min="1798" max="1798" width="19.85546875" style="1" customWidth="1"/>
    <col min="1799" max="1799" width="14.7109375" style="1" customWidth="1"/>
    <col min="1800" max="2041" width="9.140625" style="1"/>
    <col min="2042" max="2044" width="14.7109375" style="1" customWidth="1"/>
    <col min="2045" max="2045" width="9.7109375" style="1" customWidth="1"/>
    <col min="2046" max="2046" width="25.7109375" style="1" customWidth="1"/>
    <col min="2047" max="2047" width="20.7109375" style="1" customWidth="1"/>
    <col min="2048" max="2048" width="9.7109375" style="1" customWidth="1"/>
    <col min="2049" max="2052" width="14.7109375" style="1" customWidth="1"/>
    <col min="2053" max="2053" width="31.140625" style="1" customWidth="1"/>
    <col min="2054" max="2054" width="19.85546875" style="1" customWidth="1"/>
    <col min="2055" max="2055" width="14.7109375" style="1" customWidth="1"/>
    <col min="2056" max="2297" width="9.140625" style="1"/>
    <col min="2298" max="2300" width="14.7109375" style="1" customWidth="1"/>
    <col min="2301" max="2301" width="9.7109375" style="1" customWidth="1"/>
    <col min="2302" max="2302" width="25.7109375" style="1" customWidth="1"/>
    <col min="2303" max="2303" width="20.7109375" style="1" customWidth="1"/>
    <col min="2304" max="2304" width="9.7109375" style="1" customWidth="1"/>
    <col min="2305" max="2308" width="14.7109375" style="1" customWidth="1"/>
    <col min="2309" max="2309" width="31.140625" style="1" customWidth="1"/>
    <col min="2310" max="2310" width="19.85546875" style="1" customWidth="1"/>
    <col min="2311" max="2311" width="14.7109375" style="1" customWidth="1"/>
    <col min="2312" max="2553" width="9.140625" style="1"/>
    <col min="2554" max="2556" width="14.7109375" style="1" customWidth="1"/>
    <col min="2557" max="2557" width="9.7109375" style="1" customWidth="1"/>
    <col min="2558" max="2558" width="25.7109375" style="1" customWidth="1"/>
    <col min="2559" max="2559" width="20.7109375" style="1" customWidth="1"/>
    <col min="2560" max="2560" width="9.7109375" style="1" customWidth="1"/>
    <col min="2561" max="2564" width="14.7109375" style="1" customWidth="1"/>
    <col min="2565" max="2565" width="31.140625" style="1" customWidth="1"/>
    <col min="2566" max="2566" width="19.85546875" style="1" customWidth="1"/>
    <col min="2567" max="2567" width="14.7109375" style="1" customWidth="1"/>
    <col min="2568" max="2809" width="9.140625" style="1"/>
    <col min="2810" max="2812" width="14.7109375" style="1" customWidth="1"/>
    <col min="2813" max="2813" width="9.7109375" style="1" customWidth="1"/>
    <col min="2814" max="2814" width="25.7109375" style="1" customWidth="1"/>
    <col min="2815" max="2815" width="20.7109375" style="1" customWidth="1"/>
    <col min="2816" max="2816" width="9.7109375" style="1" customWidth="1"/>
    <col min="2817" max="2820" width="14.7109375" style="1" customWidth="1"/>
    <col min="2821" max="2821" width="31.140625" style="1" customWidth="1"/>
    <col min="2822" max="2822" width="19.85546875" style="1" customWidth="1"/>
    <col min="2823" max="2823" width="14.7109375" style="1" customWidth="1"/>
    <col min="2824" max="3065" width="9.140625" style="1"/>
    <col min="3066" max="3068" width="14.7109375" style="1" customWidth="1"/>
    <col min="3069" max="3069" width="9.7109375" style="1" customWidth="1"/>
    <col min="3070" max="3070" width="25.7109375" style="1" customWidth="1"/>
    <col min="3071" max="3071" width="20.7109375" style="1" customWidth="1"/>
    <col min="3072" max="3072" width="9.7109375" style="1" customWidth="1"/>
    <col min="3073" max="3076" width="14.7109375" style="1" customWidth="1"/>
    <col min="3077" max="3077" width="31.140625" style="1" customWidth="1"/>
    <col min="3078" max="3078" width="19.85546875" style="1" customWidth="1"/>
    <col min="3079" max="3079" width="14.7109375" style="1" customWidth="1"/>
    <col min="3080" max="3321" width="9.140625" style="1"/>
    <col min="3322" max="3324" width="14.7109375" style="1" customWidth="1"/>
    <col min="3325" max="3325" width="9.7109375" style="1" customWidth="1"/>
    <col min="3326" max="3326" width="25.7109375" style="1" customWidth="1"/>
    <col min="3327" max="3327" width="20.7109375" style="1" customWidth="1"/>
    <col min="3328" max="3328" width="9.7109375" style="1" customWidth="1"/>
    <col min="3329" max="3332" width="14.7109375" style="1" customWidth="1"/>
    <col min="3333" max="3333" width="31.140625" style="1" customWidth="1"/>
    <col min="3334" max="3334" width="19.85546875" style="1" customWidth="1"/>
    <col min="3335" max="3335" width="14.7109375" style="1" customWidth="1"/>
    <col min="3336" max="3577" width="9.140625" style="1"/>
    <col min="3578" max="3580" width="14.7109375" style="1" customWidth="1"/>
    <col min="3581" max="3581" width="9.7109375" style="1" customWidth="1"/>
    <col min="3582" max="3582" width="25.7109375" style="1" customWidth="1"/>
    <col min="3583" max="3583" width="20.7109375" style="1" customWidth="1"/>
    <col min="3584" max="3584" width="9.7109375" style="1" customWidth="1"/>
    <col min="3585" max="3588" width="14.7109375" style="1" customWidth="1"/>
    <col min="3589" max="3589" width="31.140625" style="1" customWidth="1"/>
    <col min="3590" max="3590" width="19.85546875" style="1" customWidth="1"/>
    <col min="3591" max="3591" width="14.7109375" style="1" customWidth="1"/>
    <col min="3592" max="3833" width="9.140625" style="1"/>
    <col min="3834" max="3836" width="14.7109375" style="1" customWidth="1"/>
    <col min="3837" max="3837" width="9.7109375" style="1" customWidth="1"/>
    <col min="3838" max="3838" width="25.7109375" style="1" customWidth="1"/>
    <col min="3839" max="3839" width="20.7109375" style="1" customWidth="1"/>
    <col min="3840" max="3840" width="9.7109375" style="1" customWidth="1"/>
    <col min="3841" max="3844" width="14.7109375" style="1" customWidth="1"/>
    <col min="3845" max="3845" width="31.140625" style="1" customWidth="1"/>
    <col min="3846" max="3846" width="19.85546875" style="1" customWidth="1"/>
    <col min="3847" max="3847" width="14.7109375" style="1" customWidth="1"/>
    <col min="3848" max="4089" width="9.140625" style="1"/>
    <col min="4090" max="4092" width="14.7109375" style="1" customWidth="1"/>
    <col min="4093" max="4093" width="9.7109375" style="1" customWidth="1"/>
    <col min="4094" max="4094" width="25.7109375" style="1" customWidth="1"/>
    <col min="4095" max="4095" width="20.7109375" style="1" customWidth="1"/>
    <col min="4096" max="4096" width="9.7109375" style="1" customWidth="1"/>
    <col min="4097" max="4100" width="14.7109375" style="1" customWidth="1"/>
    <col min="4101" max="4101" width="31.140625" style="1" customWidth="1"/>
    <col min="4102" max="4102" width="19.85546875" style="1" customWidth="1"/>
    <col min="4103" max="4103" width="14.7109375" style="1" customWidth="1"/>
    <col min="4104" max="4345" width="9.140625" style="1"/>
    <col min="4346" max="4348" width="14.7109375" style="1" customWidth="1"/>
    <col min="4349" max="4349" width="9.7109375" style="1" customWidth="1"/>
    <col min="4350" max="4350" width="25.7109375" style="1" customWidth="1"/>
    <col min="4351" max="4351" width="20.7109375" style="1" customWidth="1"/>
    <col min="4352" max="4352" width="9.7109375" style="1" customWidth="1"/>
    <col min="4353" max="4356" width="14.7109375" style="1" customWidth="1"/>
    <col min="4357" max="4357" width="31.140625" style="1" customWidth="1"/>
    <col min="4358" max="4358" width="19.85546875" style="1" customWidth="1"/>
    <col min="4359" max="4359" width="14.7109375" style="1" customWidth="1"/>
    <col min="4360" max="4601" width="9.140625" style="1"/>
    <col min="4602" max="4604" width="14.7109375" style="1" customWidth="1"/>
    <col min="4605" max="4605" width="9.7109375" style="1" customWidth="1"/>
    <col min="4606" max="4606" width="25.7109375" style="1" customWidth="1"/>
    <col min="4607" max="4607" width="20.7109375" style="1" customWidth="1"/>
    <col min="4608" max="4608" width="9.7109375" style="1" customWidth="1"/>
    <col min="4609" max="4612" width="14.7109375" style="1" customWidth="1"/>
    <col min="4613" max="4613" width="31.140625" style="1" customWidth="1"/>
    <col min="4614" max="4614" width="19.85546875" style="1" customWidth="1"/>
    <col min="4615" max="4615" width="14.7109375" style="1" customWidth="1"/>
    <col min="4616" max="4857" width="9.140625" style="1"/>
    <col min="4858" max="4860" width="14.7109375" style="1" customWidth="1"/>
    <col min="4861" max="4861" width="9.7109375" style="1" customWidth="1"/>
    <col min="4862" max="4862" width="25.7109375" style="1" customWidth="1"/>
    <col min="4863" max="4863" width="20.7109375" style="1" customWidth="1"/>
    <col min="4864" max="4864" width="9.7109375" style="1" customWidth="1"/>
    <col min="4865" max="4868" width="14.7109375" style="1" customWidth="1"/>
    <col min="4869" max="4869" width="31.140625" style="1" customWidth="1"/>
    <col min="4870" max="4870" width="19.85546875" style="1" customWidth="1"/>
    <col min="4871" max="4871" width="14.7109375" style="1" customWidth="1"/>
    <col min="4872" max="5113" width="9.140625" style="1"/>
    <col min="5114" max="5116" width="14.7109375" style="1" customWidth="1"/>
    <col min="5117" max="5117" width="9.7109375" style="1" customWidth="1"/>
    <col min="5118" max="5118" width="25.7109375" style="1" customWidth="1"/>
    <col min="5119" max="5119" width="20.7109375" style="1" customWidth="1"/>
    <col min="5120" max="5120" width="9.7109375" style="1" customWidth="1"/>
    <col min="5121" max="5124" width="14.7109375" style="1" customWidth="1"/>
    <col min="5125" max="5125" width="31.140625" style="1" customWidth="1"/>
    <col min="5126" max="5126" width="19.85546875" style="1" customWidth="1"/>
    <col min="5127" max="5127" width="14.7109375" style="1" customWidth="1"/>
    <col min="5128" max="5369" width="9.140625" style="1"/>
    <col min="5370" max="5372" width="14.7109375" style="1" customWidth="1"/>
    <col min="5373" max="5373" width="9.7109375" style="1" customWidth="1"/>
    <col min="5374" max="5374" width="25.7109375" style="1" customWidth="1"/>
    <col min="5375" max="5375" width="20.7109375" style="1" customWidth="1"/>
    <col min="5376" max="5376" width="9.7109375" style="1" customWidth="1"/>
    <col min="5377" max="5380" width="14.7109375" style="1" customWidth="1"/>
    <col min="5381" max="5381" width="31.140625" style="1" customWidth="1"/>
    <col min="5382" max="5382" width="19.85546875" style="1" customWidth="1"/>
    <col min="5383" max="5383" width="14.7109375" style="1" customWidth="1"/>
    <col min="5384" max="5625" width="9.140625" style="1"/>
    <col min="5626" max="5628" width="14.7109375" style="1" customWidth="1"/>
    <col min="5629" max="5629" width="9.7109375" style="1" customWidth="1"/>
    <col min="5630" max="5630" width="25.7109375" style="1" customWidth="1"/>
    <col min="5631" max="5631" width="20.7109375" style="1" customWidth="1"/>
    <col min="5632" max="5632" width="9.7109375" style="1" customWidth="1"/>
    <col min="5633" max="5636" width="14.7109375" style="1" customWidth="1"/>
    <col min="5637" max="5637" width="31.140625" style="1" customWidth="1"/>
    <col min="5638" max="5638" width="19.85546875" style="1" customWidth="1"/>
    <col min="5639" max="5639" width="14.7109375" style="1" customWidth="1"/>
    <col min="5640" max="5881" width="9.140625" style="1"/>
    <col min="5882" max="5884" width="14.7109375" style="1" customWidth="1"/>
    <col min="5885" max="5885" width="9.7109375" style="1" customWidth="1"/>
    <col min="5886" max="5886" width="25.7109375" style="1" customWidth="1"/>
    <col min="5887" max="5887" width="20.7109375" style="1" customWidth="1"/>
    <col min="5888" max="5888" width="9.7109375" style="1" customWidth="1"/>
    <col min="5889" max="5892" width="14.7109375" style="1" customWidth="1"/>
    <col min="5893" max="5893" width="31.140625" style="1" customWidth="1"/>
    <col min="5894" max="5894" width="19.85546875" style="1" customWidth="1"/>
    <col min="5895" max="5895" width="14.7109375" style="1" customWidth="1"/>
    <col min="5896" max="6137" width="9.140625" style="1"/>
    <col min="6138" max="6140" width="14.7109375" style="1" customWidth="1"/>
    <col min="6141" max="6141" width="9.7109375" style="1" customWidth="1"/>
    <col min="6142" max="6142" width="25.7109375" style="1" customWidth="1"/>
    <col min="6143" max="6143" width="20.7109375" style="1" customWidth="1"/>
    <col min="6144" max="6144" width="9.7109375" style="1" customWidth="1"/>
    <col min="6145" max="6148" width="14.7109375" style="1" customWidth="1"/>
    <col min="6149" max="6149" width="31.140625" style="1" customWidth="1"/>
    <col min="6150" max="6150" width="19.85546875" style="1" customWidth="1"/>
    <col min="6151" max="6151" width="14.7109375" style="1" customWidth="1"/>
    <col min="6152" max="6393" width="9.140625" style="1"/>
    <col min="6394" max="6396" width="14.7109375" style="1" customWidth="1"/>
    <col min="6397" max="6397" width="9.7109375" style="1" customWidth="1"/>
    <col min="6398" max="6398" width="25.7109375" style="1" customWidth="1"/>
    <col min="6399" max="6399" width="20.7109375" style="1" customWidth="1"/>
    <col min="6400" max="6400" width="9.7109375" style="1" customWidth="1"/>
    <col min="6401" max="6404" width="14.7109375" style="1" customWidth="1"/>
    <col min="6405" max="6405" width="31.140625" style="1" customWidth="1"/>
    <col min="6406" max="6406" width="19.85546875" style="1" customWidth="1"/>
    <col min="6407" max="6407" width="14.7109375" style="1" customWidth="1"/>
    <col min="6408" max="6649" width="9.140625" style="1"/>
    <col min="6650" max="6652" width="14.7109375" style="1" customWidth="1"/>
    <col min="6653" max="6653" width="9.7109375" style="1" customWidth="1"/>
    <col min="6654" max="6654" width="25.7109375" style="1" customWidth="1"/>
    <col min="6655" max="6655" width="20.7109375" style="1" customWidth="1"/>
    <col min="6656" max="6656" width="9.7109375" style="1" customWidth="1"/>
    <col min="6657" max="6660" width="14.7109375" style="1" customWidth="1"/>
    <col min="6661" max="6661" width="31.140625" style="1" customWidth="1"/>
    <col min="6662" max="6662" width="19.85546875" style="1" customWidth="1"/>
    <col min="6663" max="6663" width="14.7109375" style="1" customWidth="1"/>
    <col min="6664" max="6905" width="9.140625" style="1"/>
    <col min="6906" max="6908" width="14.7109375" style="1" customWidth="1"/>
    <col min="6909" max="6909" width="9.7109375" style="1" customWidth="1"/>
    <col min="6910" max="6910" width="25.7109375" style="1" customWidth="1"/>
    <col min="6911" max="6911" width="20.7109375" style="1" customWidth="1"/>
    <col min="6912" max="6912" width="9.7109375" style="1" customWidth="1"/>
    <col min="6913" max="6916" width="14.7109375" style="1" customWidth="1"/>
    <col min="6917" max="6917" width="31.140625" style="1" customWidth="1"/>
    <col min="6918" max="6918" width="19.85546875" style="1" customWidth="1"/>
    <col min="6919" max="6919" width="14.7109375" style="1" customWidth="1"/>
    <col min="6920" max="7161" width="9.140625" style="1"/>
    <col min="7162" max="7164" width="14.7109375" style="1" customWidth="1"/>
    <col min="7165" max="7165" width="9.7109375" style="1" customWidth="1"/>
    <col min="7166" max="7166" width="25.7109375" style="1" customWidth="1"/>
    <col min="7167" max="7167" width="20.7109375" style="1" customWidth="1"/>
    <col min="7168" max="7168" width="9.7109375" style="1" customWidth="1"/>
    <col min="7169" max="7172" width="14.7109375" style="1" customWidth="1"/>
    <col min="7173" max="7173" width="31.140625" style="1" customWidth="1"/>
    <col min="7174" max="7174" width="19.85546875" style="1" customWidth="1"/>
    <col min="7175" max="7175" width="14.7109375" style="1" customWidth="1"/>
    <col min="7176" max="7417" width="9.140625" style="1"/>
    <col min="7418" max="7420" width="14.7109375" style="1" customWidth="1"/>
    <col min="7421" max="7421" width="9.7109375" style="1" customWidth="1"/>
    <col min="7422" max="7422" width="25.7109375" style="1" customWidth="1"/>
    <col min="7423" max="7423" width="20.7109375" style="1" customWidth="1"/>
    <col min="7424" max="7424" width="9.7109375" style="1" customWidth="1"/>
    <col min="7425" max="7428" width="14.7109375" style="1" customWidth="1"/>
    <col min="7429" max="7429" width="31.140625" style="1" customWidth="1"/>
    <col min="7430" max="7430" width="19.85546875" style="1" customWidth="1"/>
    <col min="7431" max="7431" width="14.7109375" style="1" customWidth="1"/>
    <col min="7432" max="7673" width="9.140625" style="1"/>
    <col min="7674" max="7676" width="14.7109375" style="1" customWidth="1"/>
    <col min="7677" max="7677" width="9.7109375" style="1" customWidth="1"/>
    <col min="7678" max="7678" width="25.7109375" style="1" customWidth="1"/>
    <col min="7679" max="7679" width="20.7109375" style="1" customWidth="1"/>
    <col min="7680" max="7680" width="9.7109375" style="1" customWidth="1"/>
    <col min="7681" max="7684" width="14.7109375" style="1" customWidth="1"/>
    <col min="7685" max="7685" width="31.140625" style="1" customWidth="1"/>
    <col min="7686" max="7686" width="19.85546875" style="1" customWidth="1"/>
    <col min="7687" max="7687" width="14.7109375" style="1" customWidth="1"/>
    <col min="7688" max="7929" width="9.140625" style="1"/>
    <col min="7930" max="7932" width="14.7109375" style="1" customWidth="1"/>
    <col min="7933" max="7933" width="9.7109375" style="1" customWidth="1"/>
    <col min="7934" max="7934" width="25.7109375" style="1" customWidth="1"/>
    <col min="7935" max="7935" width="20.7109375" style="1" customWidth="1"/>
    <col min="7936" max="7936" width="9.7109375" style="1" customWidth="1"/>
    <col min="7937" max="7940" width="14.7109375" style="1" customWidth="1"/>
    <col min="7941" max="7941" width="31.140625" style="1" customWidth="1"/>
    <col min="7942" max="7942" width="19.85546875" style="1" customWidth="1"/>
    <col min="7943" max="7943" width="14.7109375" style="1" customWidth="1"/>
    <col min="7944" max="8185" width="9.140625" style="1"/>
    <col min="8186" max="8188" width="14.7109375" style="1" customWidth="1"/>
    <col min="8189" max="8189" width="9.7109375" style="1" customWidth="1"/>
    <col min="8190" max="8190" width="25.7109375" style="1" customWidth="1"/>
    <col min="8191" max="8191" width="20.7109375" style="1" customWidth="1"/>
    <col min="8192" max="8192" width="9.7109375" style="1" customWidth="1"/>
    <col min="8193" max="8196" width="14.7109375" style="1" customWidth="1"/>
    <col min="8197" max="8197" width="31.140625" style="1" customWidth="1"/>
    <col min="8198" max="8198" width="19.85546875" style="1" customWidth="1"/>
    <col min="8199" max="8199" width="14.7109375" style="1" customWidth="1"/>
    <col min="8200" max="8441" width="9.140625" style="1"/>
    <col min="8442" max="8444" width="14.7109375" style="1" customWidth="1"/>
    <col min="8445" max="8445" width="9.7109375" style="1" customWidth="1"/>
    <col min="8446" max="8446" width="25.7109375" style="1" customWidth="1"/>
    <col min="8447" max="8447" width="20.7109375" style="1" customWidth="1"/>
    <col min="8448" max="8448" width="9.7109375" style="1" customWidth="1"/>
    <col min="8449" max="8452" width="14.7109375" style="1" customWidth="1"/>
    <col min="8453" max="8453" width="31.140625" style="1" customWidth="1"/>
    <col min="8454" max="8454" width="19.85546875" style="1" customWidth="1"/>
    <col min="8455" max="8455" width="14.7109375" style="1" customWidth="1"/>
    <col min="8456" max="8697" width="9.140625" style="1"/>
    <col min="8698" max="8700" width="14.7109375" style="1" customWidth="1"/>
    <col min="8701" max="8701" width="9.7109375" style="1" customWidth="1"/>
    <col min="8702" max="8702" width="25.7109375" style="1" customWidth="1"/>
    <col min="8703" max="8703" width="20.7109375" style="1" customWidth="1"/>
    <col min="8704" max="8704" width="9.7109375" style="1" customWidth="1"/>
    <col min="8705" max="8708" width="14.7109375" style="1" customWidth="1"/>
    <col min="8709" max="8709" width="31.140625" style="1" customWidth="1"/>
    <col min="8710" max="8710" width="19.85546875" style="1" customWidth="1"/>
    <col min="8711" max="8711" width="14.7109375" style="1" customWidth="1"/>
    <col min="8712" max="8953" width="9.140625" style="1"/>
    <col min="8954" max="8956" width="14.7109375" style="1" customWidth="1"/>
    <col min="8957" max="8957" width="9.7109375" style="1" customWidth="1"/>
    <col min="8958" max="8958" width="25.7109375" style="1" customWidth="1"/>
    <col min="8959" max="8959" width="20.7109375" style="1" customWidth="1"/>
    <col min="8960" max="8960" width="9.7109375" style="1" customWidth="1"/>
    <col min="8961" max="8964" width="14.7109375" style="1" customWidth="1"/>
    <col min="8965" max="8965" width="31.140625" style="1" customWidth="1"/>
    <col min="8966" max="8966" width="19.85546875" style="1" customWidth="1"/>
    <col min="8967" max="8967" width="14.7109375" style="1" customWidth="1"/>
    <col min="8968" max="9209" width="9.140625" style="1"/>
    <col min="9210" max="9212" width="14.7109375" style="1" customWidth="1"/>
    <col min="9213" max="9213" width="9.7109375" style="1" customWidth="1"/>
    <col min="9214" max="9214" width="25.7109375" style="1" customWidth="1"/>
    <col min="9215" max="9215" width="20.7109375" style="1" customWidth="1"/>
    <col min="9216" max="9216" width="9.7109375" style="1" customWidth="1"/>
    <col min="9217" max="9220" width="14.7109375" style="1" customWidth="1"/>
    <col min="9221" max="9221" width="31.140625" style="1" customWidth="1"/>
    <col min="9222" max="9222" width="19.85546875" style="1" customWidth="1"/>
    <col min="9223" max="9223" width="14.7109375" style="1" customWidth="1"/>
    <col min="9224" max="9465" width="9.140625" style="1"/>
    <col min="9466" max="9468" width="14.7109375" style="1" customWidth="1"/>
    <col min="9469" max="9469" width="9.7109375" style="1" customWidth="1"/>
    <col min="9470" max="9470" width="25.7109375" style="1" customWidth="1"/>
    <col min="9471" max="9471" width="20.7109375" style="1" customWidth="1"/>
    <col min="9472" max="9472" width="9.7109375" style="1" customWidth="1"/>
    <col min="9473" max="9476" width="14.7109375" style="1" customWidth="1"/>
    <col min="9477" max="9477" width="31.140625" style="1" customWidth="1"/>
    <col min="9478" max="9478" width="19.85546875" style="1" customWidth="1"/>
    <col min="9479" max="9479" width="14.7109375" style="1" customWidth="1"/>
    <col min="9480" max="9721" width="9.140625" style="1"/>
    <col min="9722" max="9724" width="14.7109375" style="1" customWidth="1"/>
    <col min="9725" max="9725" width="9.7109375" style="1" customWidth="1"/>
    <col min="9726" max="9726" width="25.7109375" style="1" customWidth="1"/>
    <col min="9727" max="9727" width="20.7109375" style="1" customWidth="1"/>
    <col min="9728" max="9728" width="9.7109375" style="1" customWidth="1"/>
    <col min="9729" max="9732" width="14.7109375" style="1" customWidth="1"/>
    <col min="9733" max="9733" width="31.140625" style="1" customWidth="1"/>
    <col min="9734" max="9734" width="19.85546875" style="1" customWidth="1"/>
    <col min="9735" max="9735" width="14.7109375" style="1" customWidth="1"/>
    <col min="9736" max="9977" width="9.140625" style="1"/>
    <col min="9978" max="9980" width="14.7109375" style="1" customWidth="1"/>
    <col min="9981" max="9981" width="9.7109375" style="1" customWidth="1"/>
    <col min="9982" max="9982" width="25.7109375" style="1" customWidth="1"/>
    <col min="9983" max="9983" width="20.7109375" style="1" customWidth="1"/>
    <col min="9984" max="9984" width="9.7109375" style="1" customWidth="1"/>
    <col min="9985" max="9988" width="14.7109375" style="1" customWidth="1"/>
    <col min="9989" max="9989" width="31.140625" style="1" customWidth="1"/>
    <col min="9990" max="9990" width="19.85546875" style="1" customWidth="1"/>
    <col min="9991" max="9991" width="14.7109375" style="1" customWidth="1"/>
    <col min="9992" max="10233" width="9.140625" style="1"/>
    <col min="10234" max="10236" width="14.7109375" style="1" customWidth="1"/>
    <col min="10237" max="10237" width="9.7109375" style="1" customWidth="1"/>
    <col min="10238" max="10238" width="25.7109375" style="1" customWidth="1"/>
    <col min="10239" max="10239" width="20.7109375" style="1" customWidth="1"/>
    <col min="10240" max="10240" width="9.7109375" style="1" customWidth="1"/>
    <col min="10241" max="10244" width="14.7109375" style="1" customWidth="1"/>
    <col min="10245" max="10245" width="31.140625" style="1" customWidth="1"/>
    <col min="10246" max="10246" width="19.85546875" style="1" customWidth="1"/>
    <col min="10247" max="10247" width="14.7109375" style="1" customWidth="1"/>
    <col min="10248" max="10489" width="9.140625" style="1"/>
    <col min="10490" max="10492" width="14.7109375" style="1" customWidth="1"/>
    <col min="10493" max="10493" width="9.7109375" style="1" customWidth="1"/>
    <col min="10494" max="10494" width="25.7109375" style="1" customWidth="1"/>
    <col min="10495" max="10495" width="20.7109375" style="1" customWidth="1"/>
    <col min="10496" max="10496" width="9.7109375" style="1" customWidth="1"/>
    <col min="10497" max="10500" width="14.7109375" style="1" customWidth="1"/>
    <col min="10501" max="10501" width="31.140625" style="1" customWidth="1"/>
    <col min="10502" max="10502" width="19.85546875" style="1" customWidth="1"/>
    <col min="10503" max="10503" width="14.7109375" style="1" customWidth="1"/>
    <col min="10504" max="10745" width="9.140625" style="1"/>
    <col min="10746" max="10748" width="14.7109375" style="1" customWidth="1"/>
    <col min="10749" max="10749" width="9.7109375" style="1" customWidth="1"/>
    <col min="10750" max="10750" width="25.7109375" style="1" customWidth="1"/>
    <col min="10751" max="10751" width="20.7109375" style="1" customWidth="1"/>
    <col min="10752" max="10752" width="9.7109375" style="1" customWidth="1"/>
    <col min="10753" max="10756" width="14.7109375" style="1" customWidth="1"/>
    <col min="10757" max="10757" width="31.140625" style="1" customWidth="1"/>
    <col min="10758" max="10758" width="19.85546875" style="1" customWidth="1"/>
    <col min="10759" max="10759" width="14.7109375" style="1" customWidth="1"/>
    <col min="10760" max="11001" width="9.140625" style="1"/>
    <col min="11002" max="11004" width="14.7109375" style="1" customWidth="1"/>
    <col min="11005" max="11005" width="9.7109375" style="1" customWidth="1"/>
    <col min="11006" max="11006" width="25.7109375" style="1" customWidth="1"/>
    <col min="11007" max="11007" width="20.7109375" style="1" customWidth="1"/>
    <col min="11008" max="11008" width="9.7109375" style="1" customWidth="1"/>
    <col min="11009" max="11012" width="14.7109375" style="1" customWidth="1"/>
    <col min="11013" max="11013" width="31.140625" style="1" customWidth="1"/>
    <col min="11014" max="11014" width="19.85546875" style="1" customWidth="1"/>
    <col min="11015" max="11015" width="14.7109375" style="1" customWidth="1"/>
    <col min="11016" max="11257" width="9.140625" style="1"/>
    <col min="11258" max="11260" width="14.7109375" style="1" customWidth="1"/>
    <col min="11261" max="11261" width="9.7109375" style="1" customWidth="1"/>
    <col min="11262" max="11262" width="25.7109375" style="1" customWidth="1"/>
    <col min="11263" max="11263" width="20.7109375" style="1" customWidth="1"/>
    <col min="11264" max="11264" width="9.7109375" style="1" customWidth="1"/>
    <col min="11265" max="11268" width="14.7109375" style="1" customWidth="1"/>
    <col min="11269" max="11269" width="31.140625" style="1" customWidth="1"/>
    <col min="11270" max="11270" width="19.85546875" style="1" customWidth="1"/>
    <col min="11271" max="11271" width="14.7109375" style="1" customWidth="1"/>
    <col min="11272" max="11513" width="9.140625" style="1"/>
    <col min="11514" max="11516" width="14.7109375" style="1" customWidth="1"/>
    <col min="11517" max="11517" width="9.7109375" style="1" customWidth="1"/>
    <col min="11518" max="11518" width="25.7109375" style="1" customWidth="1"/>
    <col min="11519" max="11519" width="20.7109375" style="1" customWidth="1"/>
    <col min="11520" max="11520" width="9.7109375" style="1" customWidth="1"/>
    <col min="11521" max="11524" width="14.7109375" style="1" customWidth="1"/>
    <col min="11525" max="11525" width="31.140625" style="1" customWidth="1"/>
    <col min="11526" max="11526" width="19.85546875" style="1" customWidth="1"/>
    <col min="11527" max="11527" width="14.7109375" style="1" customWidth="1"/>
    <col min="11528" max="11769" width="9.140625" style="1"/>
    <col min="11770" max="11772" width="14.7109375" style="1" customWidth="1"/>
    <col min="11773" max="11773" width="9.7109375" style="1" customWidth="1"/>
    <col min="11774" max="11774" width="25.7109375" style="1" customWidth="1"/>
    <col min="11775" max="11775" width="20.7109375" style="1" customWidth="1"/>
    <col min="11776" max="11776" width="9.7109375" style="1" customWidth="1"/>
    <col min="11777" max="11780" width="14.7109375" style="1" customWidth="1"/>
    <col min="11781" max="11781" width="31.140625" style="1" customWidth="1"/>
    <col min="11782" max="11782" width="19.85546875" style="1" customWidth="1"/>
    <col min="11783" max="11783" width="14.7109375" style="1" customWidth="1"/>
    <col min="11784" max="12025" width="9.140625" style="1"/>
    <col min="12026" max="12028" width="14.7109375" style="1" customWidth="1"/>
    <col min="12029" max="12029" width="9.7109375" style="1" customWidth="1"/>
    <col min="12030" max="12030" width="25.7109375" style="1" customWidth="1"/>
    <col min="12031" max="12031" width="20.7109375" style="1" customWidth="1"/>
    <col min="12032" max="12032" width="9.7109375" style="1" customWidth="1"/>
    <col min="12033" max="12036" width="14.7109375" style="1" customWidth="1"/>
    <col min="12037" max="12037" width="31.140625" style="1" customWidth="1"/>
    <col min="12038" max="12038" width="19.85546875" style="1" customWidth="1"/>
    <col min="12039" max="12039" width="14.7109375" style="1" customWidth="1"/>
    <col min="12040" max="12281" width="9.140625" style="1"/>
    <col min="12282" max="12284" width="14.7109375" style="1" customWidth="1"/>
    <col min="12285" max="12285" width="9.7109375" style="1" customWidth="1"/>
    <col min="12286" max="12286" width="25.7109375" style="1" customWidth="1"/>
    <col min="12287" max="12287" width="20.7109375" style="1" customWidth="1"/>
    <col min="12288" max="12288" width="9.7109375" style="1" customWidth="1"/>
    <col min="12289" max="12292" width="14.7109375" style="1" customWidth="1"/>
    <col min="12293" max="12293" width="31.140625" style="1" customWidth="1"/>
    <col min="12294" max="12294" width="19.85546875" style="1" customWidth="1"/>
    <col min="12295" max="12295" width="14.7109375" style="1" customWidth="1"/>
    <col min="12296" max="12537" width="9.140625" style="1"/>
    <col min="12538" max="12540" width="14.7109375" style="1" customWidth="1"/>
    <col min="12541" max="12541" width="9.7109375" style="1" customWidth="1"/>
    <col min="12542" max="12542" width="25.7109375" style="1" customWidth="1"/>
    <col min="12543" max="12543" width="20.7109375" style="1" customWidth="1"/>
    <col min="12544" max="12544" width="9.7109375" style="1" customWidth="1"/>
    <col min="12545" max="12548" width="14.7109375" style="1" customWidth="1"/>
    <col min="12549" max="12549" width="31.140625" style="1" customWidth="1"/>
    <col min="12550" max="12550" width="19.85546875" style="1" customWidth="1"/>
    <col min="12551" max="12551" width="14.7109375" style="1" customWidth="1"/>
    <col min="12552" max="12793" width="9.140625" style="1"/>
    <col min="12794" max="12796" width="14.7109375" style="1" customWidth="1"/>
    <col min="12797" max="12797" width="9.7109375" style="1" customWidth="1"/>
    <col min="12798" max="12798" width="25.7109375" style="1" customWidth="1"/>
    <col min="12799" max="12799" width="20.7109375" style="1" customWidth="1"/>
    <col min="12800" max="12800" width="9.7109375" style="1" customWidth="1"/>
    <col min="12801" max="12804" width="14.7109375" style="1" customWidth="1"/>
    <col min="12805" max="12805" width="31.140625" style="1" customWidth="1"/>
    <col min="12806" max="12806" width="19.85546875" style="1" customWidth="1"/>
    <col min="12807" max="12807" width="14.7109375" style="1" customWidth="1"/>
    <col min="12808" max="13049" width="9.140625" style="1"/>
    <col min="13050" max="13052" width="14.7109375" style="1" customWidth="1"/>
    <col min="13053" max="13053" width="9.7109375" style="1" customWidth="1"/>
    <col min="13054" max="13054" width="25.7109375" style="1" customWidth="1"/>
    <col min="13055" max="13055" width="20.7109375" style="1" customWidth="1"/>
    <col min="13056" max="13056" width="9.7109375" style="1" customWidth="1"/>
    <col min="13057" max="13060" width="14.7109375" style="1" customWidth="1"/>
    <col min="13061" max="13061" width="31.140625" style="1" customWidth="1"/>
    <col min="13062" max="13062" width="19.85546875" style="1" customWidth="1"/>
    <col min="13063" max="13063" width="14.7109375" style="1" customWidth="1"/>
    <col min="13064" max="13305" width="9.140625" style="1"/>
    <col min="13306" max="13308" width="14.7109375" style="1" customWidth="1"/>
    <col min="13309" max="13309" width="9.7109375" style="1" customWidth="1"/>
    <col min="13310" max="13310" width="25.7109375" style="1" customWidth="1"/>
    <col min="13311" max="13311" width="20.7109375" style="1" customWidth="1"/>
    <col min="13312" max="13312" width="9.7109375" style="1" customWidth="1"/>
    <col min="13313" max="13316" width="14.7109375" style="1" customWidth="1"/>
    <col min="13317" max="13317" width="31.140625" style="1" customWidth="1"/>
    <col min="13318" max="13318" width="19.85546875" style="1" customWidth="1"/>
    <col min="13319" max="13319" width="14.7109375" style="1" customWidth="1"/>
    <col min="13320" max="13561" width="9.140625" style="1"/>
    <col min="13562" max="13564" width="14.7109375" style="1" customWidth="1"/>
    <col min="13565" max="13565" width="9.7109375" style="1" customWidth="1"/>
    <col min="13566" max="13566" width="25.7109375" style="1" customWidth="1"/>
    <col min="13567" max="13567" width="20.7109375" style="1" customWidth="1"/>
    <col min="13568" max="13568" width="9.7109375" style="1" customWidth="1"/>
    <col min="13569" max="13572" width="14.7109375" style="1" customWidth="1"/>
    <col min="13573" max="13573" width="31.140625" style="1" customWidth="1"/>
    <col min="13574" max="13574" width="19.85546875" style="1" customWidth="1"/>
    <col min="13575" max="13575" width="14.7109375" style="1" customWidth="1"/>
    <col min="13576" max="13817" width="9.140625" style="1"/>
    <col min="13818" max="13820" width="14.7109375" style="1" customWidth="1"/>
    <col min="13821" max="13821" width="9.7109375" style="1" customWidth="1"/>
    <col min="13822" max="13822" width="25.7109375" style="1" customWidth="1"/>
    <col min="13823" max="13823" width="20.7109375" style="1" customWidth="1"/>
    <col min="13824" max="13824" width="9.7109375" style="1" customWidth="1"/>
    <col min="13825" max="13828" width="14.7109375" style="1" customWidth="1"/>
    <col min="13829" max="13829" width="31.140625" style="1" customWidth="1"/>
    <col min="13830" max="13830" width="19.85546875" style="1" customWidth="1"/>
    <col min="13831" max="13831" width="14.7109375" style="1" customWidth="1"/>
    <col min="13832" max="14073" width="9.140625" style="1"/>
    <col min="14074" max="14076" width="14.7109375" style="1" customWidth="1"/>
    <col min="14077" max="14077" width="9.7109375" style="1" customWidth="1"/>
    <col min="14078" max="14078" width="25.7109375" style="1" customWidth="1"/>
    <col min="14079" max="14079" width="20.7109375" style="1" customWidth="1"/>
    <col min="14080" max="14080" width="9.7109375" style="1" customWidth="1"/>
    <col min="14081" max="14084" width="14.7109375" style="1" customWidth="1"/>
    <col min="14085" max="14085" width="31.140625" style="1" customWidth="1"/>
    <col min="14086" max="14086" width="19.85546875" style="1" customWidth="1"/>
    <col min="14087" max="14087" width="14.7109375" style="1" customWidth="1"/>
    <col min="14088" max="14329" width="9.140625" style="1"/>
    <col min="14330" max="14332" width="14.7109375" style="1" customWidth="1"/>
    <col min="14333" max="14333" width="9.7109375" style="1" customWidth="1"/>
    <col min="14334" max="14334" width="25.7109375" style="1" customWidth="1"/>
    <col min="14335" max="14335" width="20.7109375" style="1" customWidth="1"/>
    <col min="14336" max="14336" width="9.7109375" style="1" customWidth="1"/>
    <col min="14337" max="14340" width="14.7109375" style="1" customWidth="1"/>
    <col min="14341" max="14341" width="31.140625" style="1" customWidth="1"/>
    <col min="14342" max="14342" width="19.85546875" style="1" customWidth="1"/>
    <col min="14343" max="14343" width="14.7109375" style="1" customWidth="1"/>
    <col min="14344" max="14585" width="9.140625" style="1"/>
    <col min="14586" max="14588" width="14.7109375" style="1" customWidth="1"/>
    <col min="14589" max="14589" width="9.7109375" style="1" customWidth="1"/>
    <col min="14590" max="14590" width="25.7109375" style="1" customWidth="1"/>
    <col min="14591" max="14591" width="20.7109375" style="1" customWidth="1"/>
    <col min="14592" max="14592" width="9.7109375" style="1" customWidth="1"/>
    <col min="14593" max="14596" width="14.7109375" style="1" customWidth="1"/>
    <col min="14597" max="14597" width="31.140625" style="1" customWidth="1"/>
    <col min="14598" max="14598" width="19.85546875" style="1" customWidth="1"/>
    <col min="14599" max="14599" width="14.7109375" style="1" customWidth="1"/>
    <col min="14600" max="14841" width="9.140625" style="1"/>
    <col min="14842" max="14844" width="14.7109375" style="1" customWidth="1"/>
    <col min="14845" max="14845" width="9.7109375" style="1" customWidth="1"/>
    <col min="14846" max="14846" width="25.7109375" style="1" customWidth="1"/>
    <col min="14847" max="14847" width="20.7109375" style="1" customWidth="1"/>
    <col min="14848" max="14848" width="9.7109375" style="1" customWidth="1"/>
    <col min="14849" max="14852" width="14.7109375" style="1" customWidth="1"/>
    <col min="14853" max="14853" width="31.140625" style="1" customWidth="1"/>
    <col min="14854" max="14854" width="19.85546875" style="1" customWidth="1"/>
    <col min="14855" max="14855" width="14.7109375" style="1" customWidth="1"/>
    <col min="14856" max="15097" width="9.140625" style="1"/>
    <col min="15098" max="15100" width="14.7109375" style="1" customWidth="1"/>
    <col min="15101" max="15101" width="9.7109375" style="1" customWidth="1"/>
    <col min="15102" max="15102" width="25.7109375" style="1" customWidth="1"/>
    <col min="15103" max="15103" width="20.7109375" style="1" customWidth="1"/>
    <col min="15104" max="15104" width="9.7109375" style="1" customWidth="1"/>
    <col min="15105" max="15108" width="14.7109375" style="1" customWidth="1"/>
    <col min="15109" max="15109" width="31.140625" style="1" customWidth="1"/>
    <col min="15110" max="15110" width="19.85546875" style="1" customWidth="1"/>
    <col min="15111" max="15111" width="14.7109375" style="1" customWidth="1"/>
    <col min="15112" max="15353" width="9.140625" style="1"/>
    <col min="15354" max="15356" width="14.7109375" style="1" customWidth="1"/>
    <col min="15357" max="15357" width="9.7109375" style="1" customWidth="1"/>
    <col min="15358" max="15358" width="25.7109375" style="1" customWidth="1"/>
    <col min="15359" max="15359" width="20.7109375" style="1" customWidth="1"/>
    <col min="15360" max="15360" width="9.7109375" style="1" customWidth="1"/>
    <col min="15361" max="15364" width="14.7109375" style="1" customWidth="1"/>
    <col min="15365" max="15365" width="31.140625" style="1" customWidth="1"/>
    <col min="15366" max="15366" width="19.85546875" style="1" customWidth="1"/>
    <col min="15367" max="15367" width="14.7109375" style="1" customWidth="1"/>
    <col min="15368" max="15609" width="9.140625" style="1"/>
    <col min="15610" max="15612" width="14.7109375" style="1" customWidth="1"/>
    <col min="15613" max="15613" width="9.7109375" style="1" customWidth="1"/>
    <col min="15614" max="15614" width="25.7109375" style="1" customWidth="1"/>
    <col min="15615" max="15615" width="20.7109375" style="1" customWidth="1"/>
    <col min="15616" max="15616" width="9.7109375" style="1" customWidth="1"/>
    <col min="15617" max="15620" width="14.7109375" style="1" customWidth="1"/>
    <col min="15621" max="15621" width="31.140625" style="1" customWidth="1"/>
    <col min="15622" max="15622" width="19.85546875" style="1" customWidth="1"/>
    <col min="15623" max="15623" width="14.7109375" style="1" customWidth="1"/>
    <col min="15624" max="15865" width="9.140625" style="1"/>
    <col min="15866" max="15868" width="14.7109375" style="1" customWidth="1"/>
    <col min="15869" max="15869" width="9.7109375" style="1" customWidth="1"/>
    <col min="15870" max="15870" width="25.7109375" style="1" customWidth="1"/>
    <col min="15871" max="15871" width="20.7109375" style="1" customWidth="1"/>
    <col min="15872" max="15872" width="9.7109375" style="1" customWidth="1"/>
    <col min="15873" max="15876" width="14.7109375" style="1" customWidth="1"/>
    <col min="15877" max="15877" width="31.140625" style="1" customWidth="1"/>
    <col min="15878" max="15878" width="19.85546875" style="1" customWidth="1"/>
    <col min="15879" max="15879" width="14.7109375" style="1" customWidth="1"/>
    <col min="15880" max="16121" width="9.140625" style="1"/>
    <col min="16122" max="16124" width="14.7109375" style="1" customWidth="1"/>
    <col min="16125" max="16125" width="9.7109375" style="1" customWidth="1"/>
    <col min="16126" max="16126" width="25.7109375" style="1" customWidth="1"/>
    <col min="16127" max="16127" width="20.7109375" style="1" customWidth="1"/>
    <col min="16128" max="16128" width="9.7109375" style="1" customWidth="1"/>
    <col min="16129" max="16132" width="14.7109375" style="1" customWidth="1"/>
    <col min="16133" max="16133" width="31.140625" style="1" customWidth="1"/>
    <col min="16134" max="16134" width="19.85546875" style="1" customWidth="1"/>
    <col min="16135" max="16135" width="14.7109375" style="1" customWidth="1"/>
    <col min="16136" max="16377" width="9.140625" style="1"/>
    <col min="16378" max="16383" width="9.140625" style="1" customWidth="1"/>
    <col min="16384" max="16384" width="9.140625" style="1"/>
  </cols>
  <sheetData>
    <row r="1" spans="1:14" s="3" customFormat="1" ht="78" customHeight="1" x14ac:dyDescent="0.25">
      <c r="A1" s="33" t="s">
        <v>0</v>
      </c>
      <c r="B1" s="34" t="s">
        <v>70</v>
      </c>
      <c r="C1" s="34" t="s">
        <v>89</v>
      </c>
      <c r="D1" s="34" t="s">
        <v>88</v>
      </c>
      <c r="E1" s="34" t="s">
        <v>3</v>
      </c>
      <c r="F1" s="34" t="s">
        <v>4</v>
      </c>
      <c r="G1" s="34" t="s">
        <v>5</v>
      </c>
      <c r="H1" s="34" t="s">
        <v>6</v>
      </c>
      <c r="I1" s="34" t="s">
        <v>87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12</v>
      </c>
    </row>
    <row r="2" spans="1:14" ht="27" x14ac:dyDescent="0.2">
      <c r="A2" s="197" t="s">
        <v>86</v>
      </c>
      <c r="B2" s="219" t="s">
        <v>313</v>
      </c>
      <c r="C2" s="217" t="s">
        <v>50</v>
      </c>
      <c r="D2" s="217" t="s">
        <v>15</v>
      </c>
      <c r="E2" s="43" t="s">
        <v>52</v>
      </c>
      <c r="F2" s="44" t="s">
        <v>53</v>
      </c>
      <c r="G2" s="44" t="s">
        <v>54</v>
      </c>
      <c r="H2" s="89"/>
      <c r="I2" s="89"/>
      <c r="J2" s="119"/>
      <c r="K2" s="218">
        <v>1</v>
      </c>
      <c r="L2" s="89"/>
      <c r="M2" s="88" t="s">
        <v>55</v>
      </c>
      <c r="N2" s="207">
        <v>1</v>
      </c>
    </row>
    <row r="3" spans="1:14" ht="27" x14ac:dyDescent="0.2">
      <c r="A3" s="198"/>
      <c r="B3" s="220"/>
      <c r="C3" s="217"/>
      <c r="D3" s="217"/>
      <c r="E3" s="45" t="s">
        <v>56</v>
      </c>
      <c r="F3" s="32" t="s">
        <v>53</v>
      </c>
      <c r="G3" s="32" t="s">
        <v>54</v>
      </c>
      <c r="H3" s="87"/>
      <c r="I3" s="87"/>
      <c r="J3" s="120"/>
      <c r="K3" s="215"/>
      <c r="L3" s="86"/>
      <c r="M3" s="86" t="s">
        <v>55</v>
      </c>
      <c r="N3" s="208"/>
    </row>
    <row r="4" spans="1:14" ht="27" x14ac:dyDescent="0.2">
      <c r="A4" s="198"/>
      <c r="B4" s="220"/>
      <c r="C4" s="217"/>
      <c r="D4" s="217"/>
      <c r="E4" s="45" t="s">
        <v>57</v>
      </c>
      <c r="F4" s="32" t="s">
        <v>58</v>
      </c>
      <c r="G4" s="32" t="s">
        <v>54</v>
      </c>
      <c r="H4" s="87">
        <v>211</v>
      </c>
      <c r="I4" s="87">
        <v>211</v>
      </c>
      <c r="J4" s="118">
        <f>I4/H4</f>
        <v>1</v>
      </c>
      <c r="K4" s="215"/>
      <c r="L4" s="86" t="s">
        <v>85</v>
      </c>
      <c r="M4" s="86" t="s">
        <v>55</v>
      </c>
      <c r="N4" s="208"/>
    </row>
    <row r="5" spans="1:14" ht="27" x14ac:dyDescent="0.2">
      <c r="A5" s="198"/>
      <c r="B5" s="220"/>
      <c r="C5" s="217"/>
      <c r="D5" s="217"/>
      <c r="E5" s="45" t="s">
        <v>59</v>
      </c>
      <c r="F5" s="32" t="s">
        <v>58</v>
      </c>
      <c r="G5" s="32" t="s">
        <v>54</v>
      </c>
      <c r="H5" s="87">
        <v>3</v>
      </c>
      <c r="I5" s="87">
        <v>3</v>
      </c>
      <c r="J5" s="118">
        <f>I5/H5</f>
        <v>1</v>
      </c>
      <c r="K5" s="216"/>
      <c r="L5" s="86"/>
      <c r="M5" s="86" t="s">
        <v>55</v>
      </c>
      <c r="N5" s="208"/>
    </row>
    <row r="6" spans="1:14" ht="27" x14ac:dyDescent="0.2">
      <c r="A6" s="198"/>
      <c r="B6" s="220"/>
      <c r="C6" s="217" t="s">
        <v>60</v>
      </c>
      <c r="D6" s="225" t="s">
        <v>15</v>
      </c>
      <c r="E6" s="43" t="s">
        <v>52</v>
      </c>
      <c r="F6" s="44" t="s">
        <v>53</v>
      </c>
      <c r="G6" s="44" t="s">
        <v>54</v>
      </c>
      <c r="H6" s="89"/>
      <c r="I6" s="89"/>
      <c r="J6" s="121"/>
      <c r="K6" s="218">
        <v>1</v>
      </c>
      <c r="L6" s="89"/>
      <c r="M6" s="88" t="s">
        <v>55</v>
      </c>
      <c r="N6" s="208"/>
    </row>
    <row r="7" spans="1:14" ht="27" x14ac:dyDescent="0.2">
      <c r="A7" s="198"/>
      <c r="B7" s="220"/>
      <c r="C7" s="217"/>
      <c r="D7" s="226"/>
      <c r="E7" s="45" t="s">
        <v>56</v>
      </c>
      <c r="F7" s="32" t="s">
        <v>53</v>
      </c>
      <c r="G7" s="32" t="s">
        <v>54</v>
      </c>
      <c r="H7" s="87"/>
      <c r="I7" s="87"/>
      <c r="J7" s="121"/>
      <c r="K7" s="215"/>
      <c r="L7" s="86"/>
      <c r="M7" s="86" t="s">
        <v>55</v>
      </c>
      <c r="N7" s="208"/>
    </row>
    <row r="8" spans="1:14" ht="27" x14ac:dyDescent="0.2">
      <c r="A8" s="198"/>
      <c r="B8" s="220"/>
      <c r="C8" s="217"/>
      <c r="D8" s="226"/>
      <c r="E8" s="45" t="s">
        <v>57</v>
      </c>
      <c r="F8" s="32" t="s">
        <v>58</v>
      </c>
      <c r="G8" s="32" t="s">
        <v>54</v>
      </c>
      <c r="H8" s="87">
        <v>211</v>
      </c>
      <c r="I8" s="87">
        <v>211</v>
      </c>
      <c r="J8" s="121">
        <f t="shared" ref="J8:J53" si="0">I8/H8</f>
        <v>1</v>
      </c>
      <c r="K8" s="215"/>
      <c r="L8" s="86" t="s">
        <v>85</v>
      </c>
      <c r="M8" s="86" t="s">
        <v>55</v>
      </c>
      <c r="N8" s="208"/>
    </row>
    <row r="9" spans="1:14" ht="27" x14ac:dyDescent="0.2">
      <c r="A9" s="199"/>
      <c r="B9" s="221"/>
      <c r="C9" s="217"/>
      <c r="D9" s="227"/>
      <c r="E9" s="45" t="s">
        <v>59</v>
      </c>
      <c r="F9" s="32" t="s">
        <v>58</v>
      </c>
      <c r="G9" s="32" t="s">
        <v>54</v>
      </c>
      <c r="H9" s="87">
        <v>3</v>
      </c>
      <c r="I9" s="87">
        <v>3</v>
      </c>
      <c r="J9" s="121">
        <f t="shared" si="0"/>
        <v>1</v>
      </c>
      <c r="K9" s="216"/>
      <c r="L9" s="86"/>
      <c r="M9" s="86" t="s">
        <v>55</v>
      </c>
      <c r="N9" s="209"/>
    </row>
    <row r="10" spans="1:14" ht="36" x14ac:dyDescent="0.2">
      <c r="A10" s="251" t="s">
        <v>84</v>
      </c>
      <c r="B10" s="254" t="s">
        <v>314</v>
      </c>
      <c r="C10" s="217" t="s">
        <v>50</v>
      </c>
      <c r="D10" s="234" t="s">
        <v>15</v>
      </c>
      <c r="E10" s="46" t="s">
        <v>52</v>
      </c>
      <c r="F10" s="47" t="s">
        <v>53</v>
      </c>
      <c r="G10" s="47" t="s">
        <v>54</v>
      </c>
      <c r="H10" s="122">
        <v>35</v>
      </c>
      <c r="I10" s="122">
        <v>30</v>
      </c>
      <c r="J10" s="142">
        <f t="shared" si="0"/>
        <v>0.8571428571428571</v>
      </c>
      <c r="K10" s="222">
        <v>0.98160000000000003</v>
      </c>
      <c r="L10" s="90" t="s">
        <v>320</v>
      </c>
      <c r="M10" s="90" t="s">
        <v>55</v>
      </c>
      <c r="N10" s="231">
        <v>0.98160000000000003</v>
      </c>
    </row>
    <row r="11" spans="1:14" ht="27" x14ac:dyDescent="0.2">
      <c r="A11" s="252"/>
      <c r="B11" s="255"/>
      <c r="C11" s="217"/>
      <c r="D11" s="234"/>
      <c r="E11" s="48" t="s">
        <v>56</v>
      </c>
      <c r="F11" s="123" t="s">
        <v>53</v>
      </c>
      <c r="G11" s="123" t="s">
        <v>54</v>
      </c>
      <c r="H11" s="123"/>
      <c r="I11" s="123"/>
      <c r="J11" s="142"/>
      <c r="K11" s="223"/>
      <c r="L11" s="48"/>
      <c r="M11" s="48" t="s">
        <v>55</v>
      </c>
      <c r="N11" s="232"/>
    </row>
    <row r="12" spans="1:14" ht="36" x14ac:dyDescent="0.2">
      <c r="A12" s="252"/>
      <c r="B12" s="255"/>
      <c r="C12" s="217"/>
      <c r="D12" s="234"/>
      <c r="E12" s="49" t="s">
        <v>57</v>
      </c>
      <c r="F12" s="50" t="s">
        <v>58</v>
      </c>
      <c r="G12" s="50" t="s">
        <v>54</v>
      </c>
      <c r="H12" s="123">
        <v>162</v>
      </c>
      <c r="I12" s="123">
        <v>160</v>
      </c>
      <c r="J12" s="121">
        <f t="shared" si="0"/>
        <v>0.98765432098765427</v>
      </c>
      <c r="K12" s="223"/>
      <c r="L12" s="90" t="s">
        <v>320</v>
      </c>
      <c r="M12" s="48" t="s">
        <v>55</v>
      </c>
      <c r="N12" s="232"/>
    </row>
    <row r="13" spans="1:14" ht="31.9" customHeight="1" x14ac:dyDescent="0.2">
      <c r="A13" s="252"/>
      <c r="B13" s="255"/>
      <c r="C13" s="217"/>
      <c r="D13" s="234"/>
      <c r="E13" s="49" t="s">
        <v>59</v>
      </c>
      <c r="F13" s="50" t="s">
        <v>58</v>
      </c>
      <c r="G13" s="50" t="s">
        <v>54</v>
      </c>
      <c r="H13" s="123">
        <v>1</v>
      </c>
      <c r="I13" s="123">
        <v>2</v>
      </c>
      <c r="J13" s="121">
        <v>1.1000000000000001</v>
      </c>
      <c r="K13" s="224"/>
      <c r="L13" s="48" t="s">
        <v>134</v>
      </c>
      <c r="M13" s="48" t="s">
        <v>55</v>
      </c>
      <c r="N13" s="232"/>
    </row>
    <row r="14" spans="1:14" ht="30.6" customHeight="1" x14ac:dyDescent="0.2">
      <c r="A14" s="252"/>
      <c r="B14" s="255"/>
      <c r="C14" s="234" t="s">
        <v>60</v>
      </c>
      <c r="D14" s="234" t="s">
        <v>15</v>
      </c>
      <c r="E14" s="46" t="s">
        <v>52</v>
      </c>
      <c r="F14" s="47" t="s">
        <v>53</v>
      </c>
      <c r="G14" s="47" t="s">
        <v>54</v>
      </c>
      <c r="H14" s="122">
        <v>35</v>
      </c>
      <c r="I14" s="122">
        <v>30</v>
      </c>
      <c r="J14" s="142">
        <f t="shared" ref="J14" si="1">I14/H14</f>
        <v>0.8571428571428571</v>
      </c>
      <c r="K14" s="222">
        <v>0.98160000000000003</v>
      </c>
      <c r="L14" s="90" t="s">
        <v>320</v>
      </c>
      <c r="M14" s="90" t="s">
        <v>55</v>
      </c>
      <c r="N14" s="232"/>
    </row>
    <row r="15" spans="1:14" ht="27" x14ac:dyDescent="0.2">
      <c r="A15" s="252"/>
      <c r="B15" s="255"/>
      <c r="C15" s="234"/>
      <c r="D15" s="234"/>
      <c r="E15" s="48" t="s">
        <v>56</v>
      </c>
      <c r="F15" s="123" t="s">
        <v>53</v>
      </c>
      <c r="G15" s="123" t="s">
        <v>54</v>
      </c>
      <c r="H15" s="123"/>
      <c r="I15" s="123"/>
      <c r="J15" s="142"/>
      <c r="K15" s="223"/>
      <c r="L15" s="48"/>
      <c r="M15" s="48" t="s">
        <v>55</v>
      </c>
      <c r="N15" s="232"/>
    </row>
    <row r="16" spans="1:14" ht="36" x14ac:dyDescent="0.2">
      <c r="A16" s="252"/>
      <c r="B16" s="255"/>
      <c r="C16" s="234"/>
      <c r="D16" s="234"/>
      <c r="E16" s="49" t="s">
        <v>57</v>
      </c>
      <c r="F16" s="50" t="s">
        <v>58</v>
      </c>
      <c r="G16" s="50" t="s">
        <v>54</v>
      </c>
      <c r="H16" s="123">
        <v>162</v>
      </c>
      <c r="I16" s="123">
        <v>160</v>
      </c>
      <c r="J16" s="142">
        <f t="shared" ref="J16" si="2">I16/H16</f>
        <v>0.98765432098765427</v>
      </c>
      <c r="K16" s="223"/>
      <c r="L16" s="90" t="s">
        <v>320</v>
      </c>
      <c r="M16" s="48" t="s">
        <v>55</v>
      </c>
      <c r="N16" s="232"/>
    </row>
    <row r="17" spans="1:14" ht="27" x14ac:dyDescent="0.2">
      <c r="A17" s="253"/>
      <c r="B17" s="256"/>
      <c r="C17" s="234"/>
      <c r="D17" s="234"/>
      <c r="E17" s="48" t="s">
        <v>59</v>
      </c>
      <c r="F17" s="50" t="s">
        <v>58</v>
      </c>
      <c r="G17" s="50" t="s">
        <v>54</v>
      </c>
      <c r="H17" s="123">
        <v>1</v>
      </c>
      <c r="I17" s="123">
        <v>2</v>
      </c>
      <c r="J17" s="142">
        <v>1.1000000000000001</v>
      </c>
      <c r="K17" s="224"/>
      <c r="L17" s="48" t="s">
        <v>134</v>
      </c>
      <c r="M17" s="48" t="s">
        <v>55</v>
      </c>
      <c r="N17" s="233"/>
    </row>
    <row r="18" spans="1:14" ht="36" x14ac:dyDescent="0.2">
      <c r="A18" s="197" t="s">
        <v>83</v>
      </c>
      <c r="B18" s="219" t="s">
        <v>315</v>
      </c>
      <c r="C18" s="217" t="s">
        <v>50</v>
      </c>
      <c r="D18" s="217" t="s">
        <v>15</v>
      </c>
      <c r="E18" s="43" t="s">
        <v>52</v>
      </c>
      <c r="F18" s="44" t="s">
        <v>53</v>
      </c>
      <c r="G18" s="44" t="s">
        <v>54</v>
      </c>
      <c r="H18" s="89">
        <v>63</v>
      </c>
      <c r="I18" s="89">
        <v>54</v>
      </c>
      <c r="J18" s="121">
        <f t="shared" si="0"/>
        <v>0.8571428571428571</v>
      </c>
      <c r="K18" s="218">
        <v>0.96630000000000005</v>
      </c>
      <c r="L18" s="90" t="s">
        <v>320</v>
      </c>
      <c r="M18" s="88" t="s">
        <v>55</v>
      </c>
      <c r="N18" s="207">
        <v>0.96630000000000005</v>
      </c>
    </row>
    <row r="19" spans="1:14" ht="27" x14ac:dyDescent="0.2">
      <c r="A19" s="198"/>
      <c r="B19" s="220"/>
      <c r="C19" s="217"/>
      <c r="D19" s="217"/>
      <c r="E19" s="45" t="s">
        <v>56</v>
      </c>
      <c r="F19" s="32" t="s">
        <v>53</v>
      </c>
      <c r="G19" s="32" t="s">
        <v>54</v>
      </c>
      <c r="H19" s="87"/>
      <c r="I19" s="87"/>
      <c r="J19" s="121"/>
      <c r="K19" s="215"/>
      <c r="L19" s="86"/>
      <c r="M19" s="86" t="s">
        <v>55</v>
      </c>
      <c r="N19" s="208"/>
    </row>
    <row r="20" spans="1:14" ht="27" x14ac:dyDescent="0.2">
      <c r="A20" s="198"/>
      <c r="B20" s="220"/>
      <c r="C20" s="217"/>
      <c r="D20" s="217"/>
      <c r="E20" s="45" t="s">
        <v>57</v>
      </c>
      <c r="F20" s="32" t="s">
        <v>58</v>
      </c>
      <c r="G20" s="32" t="s">
        <v>54</v>
      </c>
      <c r="H20" s="87">
        <v>168</v>
      </c>
      <c r="I20" s="87">
        <v>175</v>
      </c>
      <c r="J20" s="121">
        <f t="shared" si="0"/>
        <v>1.0416666666666667</v>
      </c>
      <c r="K20" s="215"/>
      <c r="L20" s="86" t="s">
        <v>85</v>
      </c>
      <c r="M20" s="86" t="s">
        <v>55</v>
      </c>
      <c r="N20" s="208"/>
    </row>
    <row r="21" spans="1:14" ht="31.9" customHeight="1" x14ac:dyDescent="0.2">
      <c r="A21" s="198"/>
      <c r="B21" s="220"/>
      <c r="C21" s="217"/>
      <c r="D21" s="217"/>
      <c r="E21" s="45" t="s">
        <v>59</v>
      </c>
      <c r="F21" s="32" t="s">
        <v>58</v>
      </c>
      <c r="G21" s="32" t="s">
        <v>54</v>
      </c>
      <c r="H21" s="87">
        <v>3</v>
      </c>
      <c r="I21" s="87">
        <v>3</v>
      </c>
      <c r="J21" s="121">
        <f t="shared" si="0"/>
        <v>1</v>
      </c>
      <c r="K21" s="216"/>
      <c r="L21" s="86"/>
      <c r="M21" s="86" t="s">
        <v>55</v>
      </c>
      <c r="N21" s="208"/>
    </row>
    <row r="22" spans="1:14" ht="39.6" customHeight="1" x14ac:dyDescent="0.2">
      <c r="A22" s="198"/>
      <c r="B22" s="220"/>
      <c r="C22" s="217" t="s">
        <v>60</v>
      </c>
      <c r="D22" s="217" t="s">
        <v>15</v>
      </c>
      <c r="E22" s="43" t="s">
        <v>52</v>
      </c>
      <c r="F22" s="44" t="s">
        <v>53</v>
      </c>
      <c r="G22" s="44" t="s">
        <v>54</v>
      </c>
      <c r="H22" s="89">
        <v>63</v>
      </c>
      <c r="I22" s="89">
        <v>54</v>
      </c>
      <c r="J22" s="121">
        <f t="shared" ref="J22" si="3">I22/H22</f>
        <v>0.8571428571428571</v>
      </c>
      <c r="K22" s="218">
        <v>0.96630000000000005</v>
      </c>
      <c r="L22" s="90" t="s">
        <v>320</v>
      </c>
      <c r="M22" s="88" t="s">
        <v>55</v>
      </c>
      <c r="N22" s="215"/>
    </row>
    <row r="23" spans="1:14" ht="27" x14ac:dyDescent="0.2">
      <c r="A23" s="198"/>
      <c r="B23" s="220"/>
      <c r="C23" s="217"/>
      <c r="D23" s="217"/>
      <c r="E23" s="45" t="s">
        <v>56</v>
      </c>
      <c r="F23" s="32" t="s">
        <v>53</v>
      </c>
      <c r="G23" s="32" t="s">
        <v>54</v>
      </c>
      <c r="H23" s="87"/>
      <c r="I23" s="87"/>
      <c r="J23" s="121"/>
      <c r="K23" s="215"/>
      <c r="L23" s="86"/>
      <c r="M23" s="86" t="s">
        <v>55</v>
      </c>
      <c r="N23" s="215"/>
    </row>
    <row r="24" spans="1:14" ht="27" x14ac:dyDescent="0.2">
      <c r="A24" s="198"/>
      <c r="B24" s="220"/>
      <c r="C24" s="217"/>
      <c r="D24" s="217"/>
      <c r="E24" s="45" t="s">
        <v>57</v>
      </c>
      <c r="F24" s="32" t="s">
        <v>58</v>
      </c>
      <c r="G24" s="32" t="s">
        <v>54</v>
      </c>
      <c r="H24" s="87">
        <v>168</v>
      </c>
      <c r="I24" s="87">
        <v>175</v>
      </c>
      <c r="J24" s="121">
        <f t="shared" ref="J24:J25" si="4">I24/H24</f>
        <v>1.0416666666666667</v>
      </c>
      <c r="K24" s="215"/>
      <c r="L24" s="86" t="s">
        <v>85</v>
      </c>
      <c r="M24" s="86" t="s">
        <v>55</v>
      </c>
      <c r="N24" s="215"/>
    </row>
    <row r="25" spans="1:14" ht="27" x14ac:dyDescent="0.2">
      <c r="A25" s="199"/>
      <c r="B25" s="221"/>
      <c r="C25" s="217"/>
      <c r="D25" s="217"/>
      <c r="E25" s="45" t="s">
        <v>59</v>
      </c>
      <c r="F25" s="32" t="s">
        <v>58</v>
      </c>
      <c r="G25" s="32" t="s">
        <v>54</v>
      </c>
      <c r="H25" s="87">
        <v>3</v>
      </c>
      <c r="I25" s="87">
        <v>3</v>
      </c>
      <c r="J25" s="121">
        <f t="shared" si="4"/>
        <v>1</v>
      </c>
      <c r="K25" s="216"/>
      <c r="L25" s="86"/>
      <c r="M25" s="86" t="s">
        <v>55</v>
      </c>
      <c r="N25" s="216"/>
    </row>
    <row r="26" spans="1:14" ht="27" x14ac:dyDescent="0.2">
      <c r="A26" s="197" t="s">
        <v>82</v>
      </c>
      <c r="B26" s="242" t="s">
        <v>316</v>
      </c>
      <c r="C26" s="217" t="s">
        <v>50</v>
      </c>
      <c r="D26" s="241" t="s">
        <v>15</v>
      </c>
      <c r="E26" s="51" t="s">
        <v>52</v>
      </c>
      <c r="F26" s="52" t="s">
        <v>53</v>
      </c>
      <c r="G26" s="52" t="s">
        <v>54</v>
      </c>
      <c r="H26" s="126">
        <v>62</v>
      </c>
      <c r="I26" s="126">
        <v>65</v>
      </c>
      <c r="J26" s="121">
        <f t="shared" si="0"/>
        <v>1.0483870967741935</v>
      </c>
      <c r="K26" s="228">
        <v>1.0089999999999999</v>
      </c>
      <c r="L26" s="88" t="s">
        <v>130</v>
      </c>
      <c r="M26" s="124" t="s">
        <v>81</v>
      </c>
      <c r="N26" s="239">
        <v>1.0089999999999999</v>
      </c>
    </row>
    <row r="27" spans="1:14" ht="27" x14ac:dyDescent="0.2">
      <c r="A27" s="198"/>
      <c r="B27" s="242"/>
      <c r="C27" s="217"/>
      <c r="D27" s="241"/>
      <c r="E27" s="53" t="s">
        <v>56</v>
      </c>
      <c r="F27" s="54" t="s">
        <v>53</v>
      </c>
      <c r="G27" s="54" t="s">
        <v>54</v>
      </c>
      <c r="H27" s="127"/>
      <c r="I27" s="127"/>
      <c r="J27" s="121"/>
      <c r="K27" s="229"/>
      <c r="L27" s="124"/>
      <c r="M27" s="124"/>
      <c r="N27" s="240"/>
    </row>
    <row r="28" spans="1:14" ht="27" x14ac:dyDescent="0.2">
      <c r="A28" s="198"/>
      <c r="B28" s="242"/>
      <c r="C28" s="217"/>
      <c r="D28" s="241"/>
      <c r="E28" s="53" t="s">
        <v>57</v>
      </c>
      <c r="F28" s="54" t="s">
        <v>58</v>
      </c>
      <c r="G28" s="54" t="s">
        <v>54</v>
      </c>
      <c r="H28" s="127">
        <v>188</v>
      </c>
      <c r="I28" s="127">
        <v>184</v>
      </c>
      <c r="J28" s="121">
        <f t="shared" si="0"/>
        <v>0.97872340425531912</v>
      </c>
      <c r="K28" s="229"/>
      <c r="L28" s="86" t="s">
        <v>85</v>
      </c>
      <c r="M28" s="124" t="s">
        <v>81</v>
      </c>
      <c r="N28" s="240"/>
    </row>
    <row r="29" spans="1:14" ht="31.15" customHeight="1" x14ac:dyDescent="0.2">
      <c r="A29" s="198"/>
      <c r="B29" s="242"/>
      <c r="C29" s="217"/>
      <c r="D29" s="241"/>
      <c r="E29" s="53" t="s">
        <v>59</v>
      </c>
      <c r="F29" s="54" t="s">
        <v>58</v>
      </c>
      <c r="G29" s="54" t="s">
        <v>54</v>
      </c>
      <c r="H29" s="127">
        <v>20</v>
      </c>
      <c r="I29" s="127">
        <v>20</v>
      </c>
      <c r="J29" s="121">
        <f t="shared" si="0"/>
        <v>1</v>
      </c>
      <c r="K29" s="230"/>
      <c r="L29" s="86" t="s">
        <v>85</v>
      </c>
      <c r="M29" s="124" t="s">
        <v>81</v>
      </c>
      <c r="N29" s="240"/>
    </row>
    <row r="30" spans="1:14" ht="32.450000000000003" customHeight="1" x14ac:dyDescent="0.2">
      <c r="A30" s="198"/>
      <c r="B30" s="242"/>
      <c r="C30" s="241" t="s">
        <v>60</v>
      </c>
      <c r="D30" s="241" t="s">
        <v>15</v>
      </c>
      <c r="E30" s="51" t="s">
        <v>52</v>
      </c>
      <c r="F30" s="52" t="s">
        <v>53</v>
      </c>
      <c r="G30" s="52" t="s">
        <v>54</v>
      </c>
      <c r="H30" s="126">
        <v>62</v>
      </c>
      <c r="I30" s="126">
        <v>65</v>
      </c>
      <c r="J30" s="121">
        <f t="shared" ref="J30" si="5">I30/H30</f>
        <v>1.0483870967741935</v>
      </c>
      <c r="K30" s="228">
        <v>1.0089999999999999</v>
      </c>
      <c r="L30" s="88" t="s">
        <v>130</v>
      </c>
      <c r="M30" s="124" t="s">
        <v>55</v>
      </c>
      <c r="N30" s="215"/>
    </row>
    <row r="31" spans="1:14" ht="27" x14ac:dyDescent="0.2">
      <c r="A31" s="198"/>
      <c r="B31" s="242"/>
      <c r="C31" s="241"/>
      <c r="D31" s="241"/>
      <c r="E31" s="53" t="s">
        <v>56</v>
      </c>
      <c r="F31" s="54" t="s">
        <v>53</v>
      </c>
      <c r="G31" s="54" t="s">
        <v>54</v>
      </c>
      <c r="H31" s="127"/>
      <c r="I31" s="127"/>
      <c r="J31" s="121"/>
      <c r="K31" s="229"/>
      <c r="L31" s="124"/>
      <c r="M31" s="124" t="s">
        <v>55</v>
      </c>
      <c r="N31" s="215"/>
    </row>
    <row r="32" spans="1:14" ht="27" x14ac:dyDescent="0.2">
      <c r="A32" s="198"/>
      <c r="B32" s="242"/>
      <c r="C32" s="241"/>
      <c r="D32" s="241"/>
      <c r="E32" s="53" t="s">
        <v>57</v>
      </c>
      <c r="F32" s="54" t="s">
        <v>58</v>
      </c>
      <c r="G32" s="54" t="s">
        <v>54</v>
      </c>
      <c r="H32" s="127">
        <v>188</v>
      </c>
      <c r="I32" s="127">
        <v>184</v>
      </c>
      <c r="J32" s="121">
        <f t="shared" ref="J32:J33" si="6">I32/H32</f>
        <v>0.97872340425531912</v>
      </c>
      <c r="K32" s="229"/>
      <c r="L32" s="86" t="s">
        <v>85</v>
      </c>
      <c r="M32" s="124" t="s">
        <v>55</v>
      </c>
      <c r="N32" s="215"/>
    </row>
    <row r="33" spans="1:14" ht="30" customHeight="1" x14ac:dyDescent="0.2">
      <c r="A33" s="199"/>
      <c r="B33" s="242"/>
      <c r="C33" s="241"/>
      <c r="D33" s="241"/>
      <c r="E33" s="53" t="s">
        <v>59</v>
      </c>
      <c r="F33" s="54" t="s">
        <v>58</v>
      </c>
      <c r="G33" s="54" t="s">
        <v>54</v>
      </c>
      <c r="H33" s="127">
        <v>20</v>
      </c>
      <c r="I33" s="127">
        <v>20</v>
      </c>
      <c r="J33" s="121">
        <f t="shared" si="6"/>
        <v>1</v>
      </c>
      <c r="K33" s="230"/>
      <c r="L33" s="86" t="s">
        <v>85</v>
      </c>
      <c r="M33" s="124" t="s">
        <v>55</v>
      </c>
      <c r="N33" s="216"/>
    </row>
    <row r="34" spans="1:14" ht="31.15" customHeight="1" x14ac:dyDescent="0.2">
      <c r="A34" s="197" t="s">
        <v>225</v>
      </c>
      <c r="B34" s="219" t="s">
        <v>317</v>
      </c>
      <c r="C34" s="217" t="s">
        <v>50</v>
      </c>
      <c r="D34" s="217" t="s">
        <v>15</v>
      </c>
      <c r="E34" s="43" t="s">
        <v>52</v>
      </c>
      <c r="F34" s="44" t="s">
        <v>53</v>
      </c>
      <c r="G34" s="44" t="s">
        <v>54</v>
      </c>
      <c r="H34" s="89">
        <v>32</v>
      </c>
      <c r="I34" s="141">
        <v>37</v>
      </c>
      <c r="J34" s="142">
        <v>1.1000000000000001</v>
      </c>
      <c r="K34" s="218">
        <v>1.0437000000000001</v>
      </c>
      <c r="L34" s="88" t="s">
        <v>263</v>
      </c>
      <c r="M34" s="88" t="s">
        <v>55</v>
      </c>
      <c r="N34" s="207">
        <v>1.0437000000000001</v>
      </c>
    </row>
    <row r="35" spans="1:14" ht="27" x14ac:dyDescent="0.2">
      <c r="A35" s="198"/>
      <c r="B35" s="220"/>
      <c r="C35" s="217"/>
      <c r="D35" s="217"/>
      <c r="E35" s="45" t="s">
        <v>56</v>
      </c>
      <c r="F35" s="32" t="s">
        <v>53</v>
      </c>
      <c r="G35" s="32" t="s">
        <v>54</v>
      </c>
      <c r="H35" s="87">
        <v>1</v>
      </c>
      <c r="I35" s="87">
        <v>1</v>
      </c>
      <c r="J35" s="121">
        <f t="shared" si="0"/>
        <v>1</v>
      </c>
      <c r="K35" s="215"/>
      <c r="L35" s="86"/>
      <c r="M35" s="86"/>
      <c r="N35" s="208"/>
    </row>
    <row r="36" spans="1:14" ht="27" x14ac:dyDescent="0.2">
      <c r="A36" s="198"/>
      <c r="B36" s="220"/>
      <c r="C36" s="217"/>
      <c r="D36" s="217"/>
      <c r="E36" s="45" t="s">
        <v>57</v>
      </c>
      <c r="F36" s="32" t="s">
        <v>58</v>
      </c>
      <c r="G36" s="32" t="s">
        <v>54</v>
      </c>
      <c r="H36" s="87">
        <v>197</v>
      </c>
      <c r="I36" s="87">
        <v>192</v>
      </c>
      <c r="J36" s="121">
        <f t="shared" si="0"/>
        <v>0.97461928934010156</v>
      </c>
      <c r="K36" s="215"/>
      <c r="L36" s="86" t="s">
        <v>131</v>
      </c>
      <c r="M36" s="86" t="s">
        <v>55</v>
      </c>
      <c r="N36" s="208"/>
    </row>
    <row r="37" spans="1:14" ht="30.6" customHeight="1" x14ac:dyDescent="0.2">
      <c r="A37" s="198"/>
      <c r="B37" s="220"/>
      <c r="C37" s="217"/>
      <c r="D37" s="217"/>
      <c r="E37" s="45" t="s">
        <v>59</v>
      </c>
      <c r="F37" s="32" t="s">
        <v>58</v>
      </c>
      <c r="G37" s="32" t="s">
        <v>54</v>
      </c>
      <c r="H37" s="87">
        <v>1</v>
      </c>
      <c r="I37" s="87">
        <v>2</v>
      </c>
      <c r="J37" s="121">
        <v>1.1000000000000001</v>
      </c>
      <c r="K37" s="216"/>
      <c r="L37" s="86" t="s">
        <v>136</v>
      </c>
      <c r="M37" s="86" t="s">
        <v>55</v>
      </c>
      <c r="N37" s="208"/>
    </row>
    <row r="38" spans="1:14" ht="27" x14ac:dyDescent="0.2">
      <c r="A38" s="198"/>
      <c r="B38" s="220"/>
      <c r="C38" s="217" t="s">
        <v>60</v>
      </c>
      <c r="D38" s="217" t="s">
        <v>15</v>
      </c>
      <c r="E38" s="43" t="s">
        <v>52</v>
      </c>
      <c r="F38" s="44" t="s">
        <v>53</v>
      </c>
      <c r="G38" s="44" t="s">
        <v>54</v>
      </c>
      <c r="H38" s="141">
        <v>32</v>
      </c>
      <c r="I38" s="141">
        <v>37</v>
      </c>
      <c r="J38" s="142">
        <v>1.1000000000000001</v>
      </c>
      <c r="K38" s="218">
        <v>1.0437000000000001</v>
      </c>
      <c r="L38" s="88" t="s">
        <v>263</v>
      </c>
      <c r="M38" s="88" t="s">
        <v>55</v>
      </c>
      <c r="N38" s="215"/>
    </row>
    <row r="39" spans="1:14" ht="27" x14ac:dyDescent="0.2">
      <c r="A39" s="198"/>
      <c r="B39" s="220"/>
      <c r="C39" s="217"/>
      <c r="D39" s="217"/>
      <c r="E39" s="45" t="s">
        <v>56</v>
      </c>
      <c r="F39" s="32" t="s">
        <v>53</v>
      </c>
      <c r="G39" s="32" t="s">
        <v>54</v>
      </c>
      <c r="H39" s="140">
        <v>1</v>
      </c>
      <c r="I39" s="140">
        <v>1</v>
      </c>
      <c r="J39" s="142">
        <f t="shared" ref="J39:J40" si="7">I39/H39</f>
        <v>1</v>
      </c>
      <c r="K39" s="215"/>
      <c r="L39" s="86"/>
      <c r="M39" s="86"/>
      <c r="N39" s="215"/>
    </row>
    <row r="40" spans="1:14" ht="27" x14ac:dyDescent="0.2">
      <c r="A40" s="198"/>
      <c r="B40" s="220"/>
      <c r="C40" s="217"/>
      <c r="D40" s="217"/>
      <c r="E40" s="45" t="s">
        <v>57</v>
      </c>
      <c r="F40" s="32" t="s">
        <v>58</v>
      </c>
      <c r="G40" s="32" t="s">
        <v>54</v>
      </c>
      <c r="H40" s="140">
        <v>197</v>
      </c>
      <c r="I40" s="140">
        <v>192</v>
      </c>
      <c r="J40" s="142">
        <f t="shared" si="7"/>
        <v>0.97461928934010156</v>
      </c>
      <c r="K40" s="215"/>
      <c r="L40" s="86" t="s">
        <v>131</v>
      </c>
      <c r="M40" s="86" t="s">
        <v>55</v>
      </c>
      <c r="N40" s="215"/>
    </row>
    <row r="41" spans="1:14" ht="30.6" customHeight="1" x14ac:dyDescent="0.2">
      <c r="A41" s="199"/>
      <c r="B41" s="221"/>
      <c r="C41" s="217"/>
      <c r="D41" s="217"/>
      <c r="E41" s="45" t="s">
        <v>59</v>
      </c>
      <c r="F41" s="32" t="s">
        <v>58</v>
      </c>
      <c r="G41" s="32" t="s">
        <v>54</v>
      </c>
      <c r="H41" s="140">
        <v>1</v>
      </c>
      <c r="I41" s="140">
        <v>2</v>
      </c>
      <c r="J41" s="142">
        <v>1.1000000000000001</v>
      </c>
      <c r="K41" s="216"/>
      <c r="L41" s="86" t="s">
        <v>136</v>
      </c>
      <c r="M41" s="86" t="s">
        <v>55</v>
      </c>
      <c r="N41" s="216"/>
    </row>
    <row r="42" spans="1:14" ht="27" x14ac:dyDescent="0.2">
      <c r="A42" s="197" t="s">
        <v>226</v>
      </c>
      <c r="B42" s="219" t="s">
        <v>318</v>
      </c>
      <c r="C42" s="217" t="s">
        <v>50</v>
      </c>
      <c r="D42" s="217" t="s">
        <v>15</v>
      </c>
      <c r="E42" s="43" t="s">
        <v>52</v>
      </c>
      <c r="F42" s="44" t="s">
        <v>53</v>
      </c>
      <c r="G42" s="44" t="s">
        <v>54</v>
      </c>
      <c r="H42" s="89">
        <v>60</v>
      </c>
      <c r="I42" s="89">
        <v>55</v>
      </c>
      <c r="J42" s="121">
        <f t="shared" si="0"/>
        <v>0.91666666666666663</v>
      </c>
      <c r="K42" s="218">
        <v>0.96089999999999998</v>
      </c>
      <c r="L42" s="88" t="s">
        <v>263</v>
      </c>
      <c r="M42" s="88" t="s">
        <v>55</v>
      </c>
      <c r="N42" s="207">
        <v>0.96089999999999998</v>
      </c>
    </row>
    <row r="43" spans="1:14" ht="27" x14ac:dyDescent="0.2">
      <c r="A43" s="198"/>
      <c r="B43" s="220"/>
      <c r="C43" s="217"/>
      <c r="D43" s="217"/>
      <c r="E43" s="45" t="s">
        <v>56</v>
      </c>
      <c r="F43" s="32" t="s">
        <v>53</v>
      </c>
      <c r="G43" s="32" t="s">
        <v>54</v>
      </c>
      <c r="H43" s="89"/>
      <c r="I43" s="87"/>
      <c r="J43" s="121"/>
      <c r="K43" s="215"/>
      <c r="L43" s="86"/>
      <c r="M43" s="86" t="s">
        <v>55</v>
      </c>
      <c r="N43" s="208"/>
    </row>
    <row r="44" spans="1:14" ht="27" x14ac:dyDescent="0.2">
      <c r="A44" s="198"/>
      <c r="B44" s="220"/>
      <c r="C44" s="217"/>
      <c r="D44" s="217"/>
      <c r="E44" s="45" t="s">
        <v>57</v>
      </c>
      <c r="F44" s="32" t="s">
        <v>58</v>
      </c>
      <c r="G44" s="32" t="s">
        <v>54</v>
      </c>
      <c r="H44" s="89">
        <v>235</v>
      </c>
      <c r="I44" s="87">
        <v>227</v>
      </c>
      <c r="J44" s="121">
        <f t="shared" si="0"/>
        <v>0.96595744680851059</v>
      </c>
      <c r="K44" s="215"/>
      <c r="L44" s="86" t="s">
        <v>131</v>
      </c>
      <c r="M44" s="86" t="s">
        <v>55</v>
      </c>
      <c r="N44" s="208"/>
    </row>
    <row r="45" spans="1:14" ht="29.45" customHeight="1" x14ac:dyDescent="0.2">
      <c r="A45" s="198"/>
      <c r="B45" s="220"/>
      <c r="C45" s="217"/>
      <c r="D45" s="217"/>
      <c r="E45" s="45" t="s">
        <v>59</v>
      </c>
      <c r="F45" s="32" t="s">
        <v>58</v>
      </c>
      <c r="G45" s="32" t="s">
        <v>54</v>
      </c>
      <c r="H45" s="87">
        <v>5</v>
      </c>
      <c r="I45" s="87">
        <v>5</v>
      </c>
      <c r="J45" s="121">
        <f t="shared" si="0"/>
        <v>1</v>
      </c>
      <c r="K45" s="216"/>
      <c r="L45" s="86"/>
      <c r="M45" s="86" t="s">
        <v>55</v>
      </c>
      <c r="N45" s="208"/>
    </row>
    <row r="46" spans="1:14" ht="32.450000000000003" customHeight="1" x14ac:dyDescent="0.2">
      <c r="A46" s="198"/>
      <c r="B46" s="220"/>
      <c r="C46" s="217" t="s">
        <v>60</v>
      </c>
      <c r="D46" s="217" t="s">
        <v>15</v>
      </c>
      <c r="E46" s="43" t="s">
        <v>52</v>
      </c>
      <c r="F46" s="44" t="s">
        <v>53</v>
      </c>
      <c r="G46" s="44" t="s">
        <v>54</v>
      </c>
      <c r="H46" s="89">
        <v>60</v>
      </c>
      <c r="I46" s="89">
        <v>55</v>
      </c>
      <c r="J46" s="121">
        <f t="shared" ref="J46" si="8">I46/H46</f>
        <v>0.91666666666666663</v>
      </c>
      <c r="K46" s="218">
        <v>0.96089999999999998</v>
      </c>
      <c r="L46" s="88" t="s">
        <v>263</v>
      </c>
      <c r="M46" s="88" t="s">
        <v>55</v>
      </c>
      <c r="N46" s="215"/>
    </row>
    <row r="47" spans="1:14" ht="27" x14ac:dyDescent="0.2">
      <c r="A47" s="198"/>
      <c r="B47" s="220"/>
      <c r="C47" s="217"/>
      <c r="D47" s="217"/>
      <c r="E47" s="45" t="s">
        <v>56</v>
      </c>
      <c r="F47" s="32" t="s">
        <v>53</v>
      </c>
      <c r="G47" s="32" t="s">
        <v>54</v>
      </c>
      <c r="H47" s="89"/>
      <c r="I47" s="87"/>
      <c r="J47" s="121"/>
      <c r="K47" s="215"/>
      <c r="L47" s="86"/>
      <c r="M47" s="86" t="s">
        <v>55</v>
      </c>
      <c r="N47" s="215"/>
    </row>
    <row r="48" spans="1:14" ht="27" x14ac:dyDescent="0.2">
      <c r="A48" s="198"/>
      <c r="B48" s="220"/>
      <c r="C48" s="217"/>
      <c r="D48" s="217"/>
      <c r="E48" s="45" t="s">
        <v>57</v>
      </c>
      <c r="F48" s="32" t="s">
        <v>58</v>
      </c>
      <c r="G48" s="32" t="s">
        <v>54</v>
      </c>
      <c r="H48" s="89">
        <v>235</v>
      </c>
      <c r="I48" s="87">
        <v>227</v>
      </c>
      <c r="J48" s="121">
        <f t="shared" ref="J48:J49" si="9">I48/H48</f>
        <v>0.96595744680851059</v>
      </c>
      <c r="K48" s="215"/>
      <c r="L48" s="88" t="s">
        <v>263</v>
      </c>
      <c r="M48" s="86" t="s">
        <v>55</v>
      </c>
      <c r="N48" s="215"/>
    </row>
    <row r="49" spans="1:14" ht="30.6" customHeight="1" x14ac:dyDescent="0.2">
      <c r="A49" s="199"/>
      <c r="B49" s="221"/>
      <c r="C49" s="217"/>
      <c r="D49" s="217"/>
      <c r="E49" s="45" t="s">
        <v>59</v>
      </c>
      <c r="F49" s="32" t="s">
        <v>58</v>
      </c>
      <c r="G49" s="32" t="s">
        <v>54</v>
      </c>
      <c r="H49" s="87">
        <v>5</v>
      </c>
      <c r="I49" s="87">
        <v>5</v>
      </c>
      <c r="J49" s="121">
        <f t="shared" si="9"/>
        <v>1</v>
      </c>
      <c r="K49" s="216"/>
      <c r="L49" s="86"/>
      <c r="M49" s="86" t="s">
        <v>55</v>
      </c>
      <c r="N49" s="216"/>
    </row>
    <row r="50" spans="1:14" ht="31.9" customHeight="1" x14ac:dyDescent="0.2">
      <c r="A50" s="172" t="s">
        <v>227</v>
      </c>
      <c r="B50" s="248" t="s">
        <v>319</v>
      </c>
      <c r="C50" s="238" t="s">
        <v>50</v>
      </c>
      <c r="D50" s="238" t="s">
        <v>15</v>
      </c>
      <c r="E50" s="55" t="s">
        <v>52</v>
      </c>
      <c r="F50" s="56" t="s">
        <v>53</v>
      </c>
      <c r="G50" s="56" t="s">
        <v>54</v>
      </c>
      <c r="H50" s="84">
        <v>20</v>
      </c>
      <c r="I50" s="84">
        <v>18</v>
      </c>
      <c r="J50" s="121">
        <f t="shared" si="0"/>
        <v>0.9</v>
      </c>
      <c r="K50" s="184">
        <v>0.96150000000000002</v>
      </c>
      <c r="L50" s="88" t="s">
        <v>130</v>
      </c>
      <c r="M50" s="83" t="s">
        <v>55</v>
      </c>
      <c r="N50" s="169">
        <v>0.96150000000000002</v>
      </c>
    </row>
    <row r="51" spans="1:14" ht="27" x14ac:dyDescent="0.2">
      <c r="A51" s="173"/>
      <c r="B51" s="249"/>
      <c r="C51" s="238"/>
      <c r="D51" s="238"/>
      <c r="E51" s="57" t="s">
        <v>56</v>
      </c>
      <c r="F51" s="58" t="s">
        <v>53</v>
      </c>
      <c r="G51" s="58" t="s">
        <v>54</v>
      </c>
      <c r="H51" s="85"/>
      <c r="I51" s="85"/>
      <c r="J51" s="121"/>
      <c r="K51" s="185"/>
      <c r="L51" s="82"/>
      <c r="M51" s="82" t="s">
        <v>55</v>
      </c>
      <c r="N51" s="170"/>
    </row>
    <row r="52" spans="1:14" ht="27" x14ac:dyDescent="0.2">
      <c r="A52" s="173"/>
      <c r="B52" s="249"/>
      <c r="C52" s="238"/>
      <c r="D52" s="238"/>
      <c r="E52" s="57" t="s">
        <v>57</v>
      </c>
      <c r="F52" s="58" t="s">
        <v>58</v>
      </c>
      <c r="G52" s="58" t="s">
        <v>54</v>
      </c>
      <c r="H52" s="85">
        <v>130</v>
      </c>
      <c r="I52" s="85">
        <v>128</v>
      </c>
      <c r="J52" s="121">
        <f t="shared" si="0"/>
        <v>0.98461538461538467</v>
      </c>
      <c r="K52" s="185"/>
      <c r="L52" s="86" t="s">
        <v>131</v>
      </c>
      <c r="M52" s="82" t="s">
        <v>55</v>
      </c>
      <c r="N52" s="170"/>
    </row>
    <row r="53" spans="1:14" ht="27" x14ac:dyDescent="0.2">
      <c r="A53" s="173"/>
      <c r="B53" s="249"/>
      <c r="C53" s="238"/>
      <c r="D53" s="238"/>
      <c r="E53" s="57" t="s">
        <v>59</v>
      </c>
      <c r="F53" s="58" t="s">
        <v>58</v>
      </c>
      <c r="G53" s="58" t="s">
        <v>54</v>
      </c>
      <c r="H53" s="85">
        <v>2</v>
      </c>
      <c r="I53" s="85">
        <v>2</v>
      </c>
      <c r="J53" s="121">
        <f t="shared" si="0"/>
        <v>1</v>
      </c>
      <c r="K53" s="186"/>
      <c r="L53" s="86" t="s">
        <v>136</v>
      </c>
      <c r="M53" s="82" t="s">
        <v>55</v>
      </c>
      <c r="N53" s="170"/>
    </row>
    <row r="54" spans="1:14" ht="27" x14ac:dyDescent="0.2">
      <c r="A54" s="173"/>
      <c r="B54" s="249"/>
      <c r="C54" s="238" t="s">
        <v>60</v>
      </c>
      <c r="D54" s="238" t="s">
        <v>15</v>
      </c>
      <c r="E54" s="55" t="s">
        <v>52</v>
      </c>
      <c r="F54" s="56" t="s">
        <v>53</v>
      </c>
      <c r="G54" s="56" t="s">
        <v>54</v>
      </c>
      <c r="H54" s="84">
        <v>20</v>
      </c>
      <c r="I54" s="84">
        <v>18</v>
      </c>
      <c r="J54" s="121">
        <f t="shared" ref="J54" si="10">I54/H54</f>
        <v>0.9</v>
      </c>
      <c r="K54" s="184">
        <v>0.96150000000000002</v>
      </c>
      <c r="L54" s="88" t="s">
        <v>130</v>
      </c>
      <c r="M54" s="83" t="s">
        <v>55</v>
      </c>
      <c r="N54" s="185"/>
    </row>
    <row r="55" spans="1:14" ht="27" x14ac:dyDescent="0.2">
      <c r="A55" s="173"/>
      <c r="B55" s="249"/>
      <c r="C55" s="238"/>
      <c r="D55" s="238"/>
      <c r="E55" s="57" t="s">
        <v>56</v>
      </c>
      <c r="F55" s="58" t="s">
        <v>53</v>
      </c>
      <c r="G55" s="58" t="s">
        <v>54</v>
      </c>
      <c r="H55" s="85"/>
      <c r="I55" s="85"/>
      <c r="J55" s="121"/>
      <c r="K55" s="185"/>
      <c r="L55" s="82"/>
      <c r="M55" s="82" t="s">
        <v>55</v>
      </c>
      <c r="N55" s="185"/>
    </row>
    <row r="56" spans="1:14" ht="27" x14ac:dyDescent="0.2">
      <c r="A56" s="173"/>
      <c r="B56" s="249"/>
      <c r="C56" s="238"/>
      <c r="D56" s="238"/>
      <c r="E56" s="57" t="s">
        <v>57</v>
      </c>
      <c r="F56" s="58" t="s">
        <v>58</v>
      </c>
      <c r="G56" s="58" t="s">
        <v>54</v>
      </c>
      <c r="H56" s="85">
        <v>130</v>
      </c>
      <c r="I56" s="85">
        <v>128</v>
      </c>
      <c r="J56" s="121">
        <f t="shared" ref="J56:J57" si="11">I56/H56</f>
        <v>0.98461538461538467</v>
      </c>
      <c r="K56" s="185"/>
      <c r="L56" s="86" t="s">
        <v>131</v>
      </c>
      <c r="M56" s="82" t="s">
        <v>55</v>
      </c>
      <c r="N56" s="185"/>
    </row>
    <row r="57" spans="1:14" ht="27" x14ac:dyDescent="0.2">
      <c r="A57" s="174"/>
      <c r="B57" s="250"/>
      <c r="C57" s="238"/>
      <c r="D57" s="238"/>
      <c r="E57" s="57" t="s">
        <v>59</v>
      </c>
      <c r="F57" s="58" t="s">
        <v>58</v>
      </c>
      <c r="G57" s="58" t="s">
        <v>54</v>
      </c>
      <c r="H57" s="85">
        <v>2</v>
      </c>
      <c r="I57" s="85">
        <v>2</v>
      </c>
      <c r="J57" s="121">
        <f t="shared" si="11"/>
        <v>1</v>
      </c>
      <c r="K57" s="186"/>
      <c r="L57" s="86" t="s">
        <v>136</v>
      </c>
      <c r="M57" s="82" t="s">
        <v>55</v>
      </c>
      <c r="N57" s="186"/>
    </row>
    <row r="58" spans="1:14" ht="27" x14ac:dyDescent="0.2">
      <c r="A58" s="197" t="s">
        <v>229</v>
      </c>
      <c r="B58" s="219">
        <v>2454025930</v>
      </c>
      <c r="C58" s="217" t="s">
        <v>50</v>
      </c>
      <c r="D58" s="217" t="s">
        <v>15</v>
      </c>
      <c r="E58" s="43" t="s">
        <v>52</v>
      </c>
      <c r="F58" s="44" t="s">
        <v>53</v>
      </c>
      <c r="G58" s="44" t="s">
        <v>54</v>
      </c>
      <c r="H58" s="128">
        <v>26</v>
      </c>
      <c r="I58" s="128">
        <v>29</v>
      </c>
      <c r="J58" s="121">
        <v>1.1000000000000001</v>
      </c>
      <c r="K58" s="218">
        <v>1.0286</v>
      </c>
      <c r="L58" s="88" t="s">
        <v>130</v>
      </c>
      <c r="M58" s="88" t="s">
        <v>55</v>
      </c>
      <c r="N58" s="207">
        <v>1.0286</v>
      </c>
    </row>
    <row r="59" spans="1:14" ht="27" x14ac:dyDescent="0.2">
      <c r="A59" s="198"/>
      <c r="B59" s="220"/>
      <c r="C59" s="217"/>
      <c r="D59" s="217"/>
      <c r="E59" s="45" t="s">
        <v>56</v>
      </c>
      <c r="F59" s="32" t="s">
        <v>53</v>
      </c>
      <c r="G59" s="32" t="s">
        <v>54</v>
      </c>
      <c r="H59" s="129"/>
      <c r="I59" s="129"/>
      <c r="J59" s="121"/>
      <c r="K59" s="215"/>
      <c r="L59" s="86"/>
      <c r="M59" s="86" t="s">
        <v>55</v>
      </c>
      <c r="N59" s="208"/>
    </row>
    <row r="60" spans="1:14" ht="27" x14ac:dyDescent="0.2">
      <c r="A60" s="198"/>
      <c r="B60" s="220"/>
      <c r="C60" s="217"/>
      <c r="D60" s="217"/>
      <c r="E60" s="45" t="s">
        <v>57</v>
      </c>
      <c r="F60" s="32" t="s">
        <v>58</v>
      </c>
      <c r="G60" s="32" t="s">
        <v>54</v>
      </c>
      <c r="H60" s="129">
        <v>210</v>
      </c>
      <c r="I60" s="129">
        <v>207</v>
      </c>
      <c r="J60" s="121">
        <f t="shared" ref="J60:J115" si="12">I60/H60</f>
        <v>0.98571428571428577</v>
      </c>
      <c r="K60" s="215"/>
      <c r="L60" s="86" t="s">
        <v>263</v>
      </c>
      <c r="M60" s="86" t="s">
        <v>55</v>
      </c>
      <c r="N60" s="208"/>
    </row>
    <row r="61" spans="1:14" ht="31.15" customHeight="1" x14ac:dyDescent="0.2">
      <c r="A61" s="198"/>
      <c r="B61" s="220"/>
      <c r="C61" s="217"/>
      <c r="D61" s="217"/>
      <c r="E61" s="45" t="s">
        <v>59</v>
      </c>
      <c r="F61" s="32" t="s">
        <v>58</v>
      </c>
      <c r="G61" s="32" t="s">
        <v>54</v>
      </c>
      <c r="H61" s="129">
        <v>4</v>
      </c>
      <c r="I61" s="129">
        <v>4</v>
      </c>
      <c r="J61" s="121">
        <f t="shared" si="12"/>
        <v>1</v>
      </c>
      <c r="K61" s="216"/>
      <c r="L61" s="86" t="s">
        <v>136</v>
      </c>
      <c r="M61" s="86" t="s">
        <v>55</v>
      </c>
      <c r="N61" s="208"/>
    </row>
    <row r="62" spans="1:14" ht="27" x14ac:dyDescent="0.2">
      <c r="A62" s="198"/>
      <c r="B62" s="220"/>
      <c r="C62" s="235" t="s">
        <v>60</v>
      </c>
      <c r="D62" s="235" t="s">
        <v>15</v>
      </c>
      <c r="E62" s="43" t="s">
        <v>52</v>
      </c>
      <c r="F62" s="44" t="s">
        <v>53</v>
      </c>
      <c r="G62" s="44" t="s">
        <v>54</v>
      </c>
      <c r="H62" s="128">
        <v>26</v>
      </c>
      <c r="I62" s="128">
        <v>29</v>
      </c>
      <c r="J62" s="121">
        <v>1.1000000000000001</v>
      </c>
      <c r="K62" s="218">
        <v>1.0286</v>
      </c>
      <c r="L62" s="88" t="s">
        <v>130</v>
      </c>
      <c r="M62" s="88" t="s">
        <v>55</v>
      </c>
      <c r="N62" s="215"/>
    </row>
    <row r="63" spans="1:14" ht="27" x14ac:dyDescent="0.2">
      <c r="A63" s="198"/>
      <c r="B63" s="220"/>
      <c r="C63" s="236"/>
      <c r="D63" s="236"/>
      <c r="E63" s="45" t="s">
        <v>56</v>
      </c>
      <c r="F63" s="32" t="s">
        <v>53</v>
      </c>
      <c r="G63" s="32" t="s">
        <v>54</v>
      </c>
      <c r="H63" s="129"/>
      <c r="I63" s="129"/>
      <c r="J63" s="121"/>
      <c r="K63" s="215"/>
      <c r="L63" s="86"/>
      <c r="M63" s="86" t="s">
        <v>55</v>
      </c>
      <c r="N63" s="215"/>
    </row>
    <row r="64" spans="1:14" ht="27" x14ac:dyDescent="0.2">
      <c r="A64" s="198"/>
      <c r="B64" s="220"/>
      <c r="C64" s="236"/>
      <c r="D64" s="236"/>
      <c r="E64" s="45" t="s">
        <v>57</v>
      </c>
      <c r="F64" s="32" t="s">
        <v>58</v>
      </c>
      <c r="G64" s="32" t="s">
        <v>54</v>
      </c>
      <c r="H64" s="129">
        <v>210</v>
      </c>
      <c r="I64" s="129">
        <v>207</v>
      </c>
      <c r="J64" s="121">
        <f t="shared" ref="J64:J65" si="13">I64/H64</f>
        <v>0.98571428571428577</v>
      </c>
      <c r="K64" s="215"/>
      <c r="L64" s="86" t="s">
        <v>263</v>
      </c>
      <c r="M64" s="86" t="s">
        <v>55</v>
      </c>
      <c r="N64" s="215"/>
    </row>
    <row r="65" spans="1:14" ht="30" customHeight="1" x14ac:dyDescent="0.2">
      <c r="A65" s="199"/>
      <c r="B65" s="221"/>
      <c r="C65" s="237"/>
      <c r="D65" s="237"/>
      <c r="E65" s="45" t="s">
        <v>59</v>
      </c>
      <c r="F65" s="32" t="s">
        <v>58</v>
      </c>
      <c r="G65" s="32" t="s">
        <v>54</v>
      </c>
      <c r="H65" s="129">
        <v>4</v>
      </c>
      <c r="I65" s="129">
        <v>4</v>
      </c>
      <c r="J65" s="121">
        <f t="shared" si="13"/>
        <v>1</v>
      </c>
      <c r="K65" s="216"/>
      <c r="L65" s="86" t="s">
        <v>136</v>
      </c>
      <c r="M65" s="86" t="s">
        <v>55</v>
      </c>
      <c r="N65" s="216"/>
    </row>
    <row r="66" spans="1:14" ht="27" x14ac:dyDescent="0.2">
      <c r="A66" s="197" t="s">
        <v>224</v>
      </c>
      <c r="B66" s="219">
        <v>2454019528</v>
      </c>
      <c r="C66" s="217" t="s">
        <v>50</v>
      </c>
      <c r="D66" s="217" t="s">
        <v>15</v>
      </c>
      <c r="E66" s="43" t="s">
        <v>52</v>
      </c>
      <c r="F66" s="44" t="s">
        <v>53</v>
      </c>
      <c r="G66" s="44" t="s">
        <v>54</v>
      </c>
      <c r="H66" s="89">
        <v>30</v>
      </c>
      <c r="I66" s="89">
        <v>30</v>
      </c>
      <c r="J66" s="121">
        <f t="shared" si="12"/>
        <v>1</v>
      </c>
      <c r="K66" s="218">
        <v>1.0017</v>
      </c>
      <c r="L66" s="86" t="s">
        <v>263</v>
      </c>
      <c r="M66" s="88" t="s">
        <v>55</v>
      </c>
      <c r="N66" s="207">
        <v>1.0017</v>
      </c>
    </row>
    <row r="67" spans="1:14" ht="27" x14ac:dyDescent="0.2">
      <c r="A67" s="198"/>
      <c r="B67" s="220"/>
      <c r="C67" s="217"/>
      <c r="D67" s="217"/>
      <c r="E67" s="45" t="s">
        <v>56</v>
      </c>
      <c r="F67" s="32" t="s">
        <v>53</v>
      </c>
      <c r="G67" s="32" t="s">
        <v>54</v>
      </c>
      <c r="H67" s="87"/>
      <c r="I67" s="87"/>
      <c r="J67" s="121"/>
      <c r="K67" s="215"/>
      <c r="L67" s="86"/>
      <c r="M67" s="86" t="s">
        <v>55</v>
      </c>
      <c r="N67" s="208"/>
    </row>
    <row r="68" spans="1:14" ht="27" x14ac:dyDescent="0.2">
      <c r="A68" s="198"/>
      <c r="B68" s="220"/>
      <c r="C68" s="217"/>
      <c r="D68" s="217"/>
      <c r="E68" s="45" t="s">
        <v>57</v>
      </c>
      <c r="F68" s="32" t="s">
        <v>58</v>
      </c>
      <c r="G68" s="32" t="s">
        <v>54</v>
      </c>
      <c r="H68" s="87">
        <v>192</v>
      </c>
      <c r="I68" s="87">
        <v>193</v>
      </c>
      <c r="J68" s="121">
        <f t="shared" si="12"/>
        <v>1.0052083333333333</v>
      </c>
      <c r="K68" s="215"/>
      <c r="L68" s="86" t="s">
        <v>131</v>
      </c>
      <c r="M68" s="86" t="s">
        <v>55</v>
      </c>
      <c r="N68" s="208"/>
    </row>
    <row r="69" spans="1:14" ht="30.6" customHeight="1" x14ac:dyDescent="0.2">
      <c r="A69" s="198"/>
      <c r="B69" s="220"/>
      <c r="C69" s="217"/>
      <c r="D69" s="217"/>
      <c r="E69" s="45" t="s">
        <v>59</v>
      </c>
      <c r="F69" s="32" t="s">
        <v>58</v>
      </c>
      <c r="G69" s="32" t="s">
        <v>54</v>
      </c>
      <c r="H69" s="87">
        <v>1</v>
      </c>
      <c r="I69" s="87">
        <v>1</v>
      </c>
      <c r="J69" s="121">
        <f t="shared" si="12"/>
        <v>1</v>
      </c>
      <c r="K69" s="216"/>
      <c r="L69" s="86" t="s">
        <v>136</v>
      </c>
      <c r="M69" s="86" t="s">
        <v>55</v>
      </c>
      <c r="N69" s="208"/>
    </row>
    <row r="70" spans="1:14" ht="27" x14ac:dyDescent="0.2">
      <c r="A70" s="198"/>
      <c r="B70" s="220"/>
      <c r="C70" s="217" t="s">
        <v>60</v>
      </c>
      <c r="D70" s="217" t="s">
        <v>15</v>
      </c>
      <c r="E70" s="43" t="s">
        <v>52</v>
      </c>
      <c r="F70" s="44" t="s">
        <v>53</v>
      </c>
      <c r="G70" s="44" t="s">
        <v>54</v>
      </c>
      <c r="H70" s="89">
        <v>30</v>
      </c>
      <c r="I70" s="89">
        <v>30</v>
      </c>
      <c r="J70" s="121">
        <f t="shared" ref="J70" si="14">I70/H70</f>
        <v>1</v>
      </c>
      <c r="K70" s="218">
        <v>1.0017</v>
      </c>
      <c r="L70" s="86" t="s">
        <v>263</v>
      </c>
      <c r="M70" s="88" t="s">
        <v>55</v>
      </c>
      <c r="N70" s="215"/>
    </row>
    <row r="71" spans="1:14" ht="27" x14ac:dyDescent="0.2">
      <c r="A71" s="198"/>
      <c r="B71" s="220"/>
      <c r="C71" s="217"/>
      <c r="D71" s="217"/>
      <c r="E71" s="45" t="s">
        <v>56</v>
      </c>
      <c r="F71" s="32" t="s">
        <v>53</v>
      </c>
      <c r="G71" s="32" t="s">
        <v>54</v>
      </c>
      <c r="H71" s="87"/>
      <c r="I71" s="87"/>
      <c r="J71" s="121"/>
      <c r="K71" s="215"/>
      <c r="L71" s="86"/>
      <c r="M71" s="86" t="s">
        <v>55</v>
      </c>
      <c r="N71" s="215"/>
    </row>
    <row r="72" spans="1:14" ht="27" x14ac:dyDescent="0.2">
      <c r="A72" s="198"/>
      <c r="B72" s="220"/>
      <c r="C72" s="217"/>
      <c r="D72" s="217"/>
      <c r="E72" s="45" t="s">
        <v>57</v>
      </c>
      <c r="F72" s="32" t="s">
        <v>58</v>
      </c>
      <c r="G72" s="32" t="s">
        <v>54</v>
      </c>
      <c r="H72" s="87">
        <v>192</v>
      </c>
      <c r="I72" s="87">
        <v>193</v>
      </c>
      <c r="J72" s="121">
        <f t="shared" ref="J72:J74" si="15">I72/H72</f>
        <v>1.0052083333333333</v>
      </c>
      <c r="K72" s="215"/>
      <c r="L72" s="86" t="s">
        <v>131</v>
      </c>
      <c r="M72" s="86" t="s">
        <v>55</v>
      </c>
      <c r="N72" s="215"/>
    </row>
    <row r="73" spans="1:14" ht="27" x14ac:dyDescent="0.2">
      <c r="A73" s="198"/>
      <c r="B73" s="221"/>
      <c r="C73" s="217"/>
      <c r="D73" s="217"/>
      <c r="E73" s="45" t="s">
        <v>59</v>
      </c>
      <c r="F73" s="32" t="s">
        <v>58</v>
      </c>
      <c r="G73" s="32" t="s">
        <v>54</v>
      </c>
      <c r="H73" s="87">
        <v>1</v>
      </c>
      <c r="I73" s="87">
        <v>1</v>
      </c>
      <c r="J73" s="121">
        <f t="shared" si="15"/>
        <v>1</v>
      </c>
      <c r="K73" s="216"/>
      <c r="L73" s="86" t="s">
        <v>136</v>
      </c>
      <c r="M73" s="86" t="s">
        <v>55</v>
      </c>
      <c r="N73" s="216"/>
    </row>
    <row r="74" spans="1:14" ht="27" x14ac:dyDescent="0.2">
      <c r="A74" s="197" t="s">
        <v>230</v>
      </c>
      <c r="B74" s="243">
        <v>2454013004</v>
      </c>
      <c r="C74" s="217" t="s">
        <v>50</v>
      </c>
      <c r="D74" s="217" t="s">
        <v>15</v>
      </c>
      <c r="E74" s="43" t="s">
        <v>52</v>
      </c>
      <c r="F74" s="44" t="s">
        <v>53</v>
      </c>
      <c r="G74" s="44" t="s">
        <v>54</v>
      </c>
      <c r="H74" s="116">
        <v>41</v>
      </c>
      <c r="I74" s="116">
        <v>43</v>
      </c>
      <c r="J74" s="121">
        <f t="shared" si="15"/>
        <v>1.0487804878048781</v>
      </c>
      <c r="K74" s="218">
        <v>0.95599999999999996</v>
      </c>
      <c r="L74" s="115" t="s">
        <v>130</v>
      </c>
      <c r="M74" s="88" t="s">
        <v>55</v>
      </c>
      <c r="N74" s="207">
        <v>0.95599999999999996</v>
      </c>
    </row>
    <row r="75" spans="1:14" ht="27" x14ac:dyDescent="0.2">
      <c r="A75" s="198"/>
      <c r="B75" s="244"/>
      <c r="C75" s="217"/>
      <c r="D75" s="217"/>
      <c r="E75" s="45" t="s">
        <v>56</v>
      </c>
      <c r="F75" s="32" t="s">
        <v>53</v>
      </c>
      <c r="G75" s="32" t="s">
        <v>54</v>
      </c>
      <c r="H75" s="114">
        <v>1</v>
      </c>
      <c r="I75" s="114">
        <v>1</v>
      </c>
      <c r="J75" s="121">
        <f t="shared" si="12"/>
        <v>1</v>
      </c>
      <c r="K75" s="215"/>
      <c r="L75" s="113" t="s">
        <v>136</v>
      </c>
      <c r="M75" s="86" t="s">
        <v>55</v>
      </c>
      <c r="N75" s="208"/>
    </row>
    <row r="76" spans="1:14" ht="27" x14ac:dyDescent="0.2">
      <c r="A76" s="198"/>
      <c r="B76" s="244"/>
      <c r="C76" s="217"/>
      <c r="D76" s="217"/>
      <c r="E76" s="45" t="s">
        <v>57</v>
      </c>
      <c r="F76" s="32" t="s">
        <v>58</v>
      </c>
      <c r="G76" s="32" t="s">
        <v>54</v>
      </c>
      <c r="H76" s="114">
        <v>283</v>
      </c>
      <c r="I76" s="114">
        <v>276</v>
      </c>
      <c r="J76" s="121">
        <f t="shared" si="12"/>
        <v>0.97526501766784457</v>
      </c>
      <c r="K76" s="215"/>
      <c r="L76" s="113" t="s">
        <v>321</v>
      </c>
      <c r="M76" s="86" t="s">
        <v>55</v>
      </c>
      <c r="N76" s="208"/>
    </row>
    <row r="77" spans="1:14" ht="32.450000000000003" customHeight="1" x14ac:dyDescent="0.2">
      <c r="A77" s="198"/>
      <c r="B77" s="244"/>
      <c r="C77" s="217"/>
      <c r="D77" s="217"/>
      <c r="E77" s="45" t="s">
        <v>59</v>
      </c>
      <c r="F77" s="32" t="s">
        <v>58</v>
      </c>
      <c r="G77" s="32" t="s">
        <v>54</v>
      </c>
      <c r="H77" s="114">
        <v>5</v>
      </c>
      <c r="I77" s="114">
        <v>4</v>
      </c>
      <c r="J77" s="121">
        <f t="shared" si="12"/>
        <v>0.8</v>
      </c>
      <c r="K77" s="216"/>
      <c r="L77" s="113" t="s">
        <v>220</v>
      </c>
      <c r="M77" s="86" t="s">
        <v>55</v>
      </c>
      <c r="N77" s="208"/>
    </row>
    <row r="78" spans="1:14" ht="27" x14ac:dyDescent="0.2">
      <c r="A78" s="198"/>
      <c r="B78" s="244"/>
      <c r="C78" s="217" t="s">
        <v>60</v>
      </c>
      <c r="D78" s="217" t="s">
        <v>15</v>
      </c>
      <c r="E78" s="43" t="s">
        <v>52</v>
      </c>
      <c r="F78" s="44" t="s">
        <v>53</v>
      </c>
      <c r="G78" s="44" t="s">
        <v>54</v>
      </c>
      <c r="H78" s="116">
        <v>41</v>
      </c>
      <c r="I78" s="116">
        <v>43</v>
      </c>
      <c r="J78" s="121">
        <f t="shared" si="12"/>
        <v>1.0487804878048781</v>
      </c>
      <c r="K78" s="218">
        <v>0.95599999999999996</v>
      </c>
      <c r="L78" s="115" t="s">
        <v>130</v>
      </c>
      <c r="M78" s="88" t="s">
        <v>55</v>
      </c>
      <c r="N78" s="215"/>
    </row>
    <row r="79" spans="1:14" ht="27" x14ac:dyDescent="0.2">
      <c r="A79" s="198"/>
      <c r="B79" s="244"/>
      <c r="C79" s="217"/>
      <c r="D79" s="217"/>
      <c r="E79" s="45" t="s">
        <v>56</v>
      </c>
      <c r="F79" s="32" t="s">
        <v>53</v>
      </c>
      <c r="G79" s="12" t="s">
        <v>54</v>
      </c>
      <c r="H79" s="114">
        <v>1</v>
      </c>
      <c r="I79" s="114">
        <v>1</v>
      </c>
      <c r="J79" s="121">
        <f t="shared" ref="J79:J82" si="16">I79/H79</f>
        <v>1</v>
      </c>
      <c r="K79" s="215"/>
      <c r="L79" s="113" t="s">
        <v>136</v>
      </c>
      <c r="M79" s="86" t="s">
        <v>55</v>
      </c>
      <c r="N79" s="215"/>
    </row>
    <row r="80" spans="1:14" ht="27" x14ac:dyDescent="0.2">
      <c r="A80" s="198"/>
      <c r="B80" s="244"/>
      <c r="C80" s="217"/>
      <c r="D80" s="217"/>
      <c r="E80" s="45" t="s">
        <v>57</v>
      </c>
      <c r="F80" s="32" t="s">
        <v>58</v>
      </c>
      <c r="G80" s="32" t="s">
        <v>54</v>
      </c>
      <c r="H80" s="114">
        <v>283</v>
      </c>
      <c r="I80" s="114">
        <v>276</v>
      </c>
      <c r="J80" s="121">
        <f t="shared" si="16"/>
        <v>0.97526501766784457</v>
      </c>
      <c r="K80" s="215"/>
      <c r="L80" s="113" t="s">
        <v>321</v>
      </c>
      <c r="M80" s="86" t="s">
        <v>55</v>
      </c>
      <c r="N80" s="215"/>
    </row>
    <row r="81" spans="1:14" ht="30" customHeight="1" x14ac:dyDescent="0.2">
      <c r="A81" s="199"/>
      <c r="B81" s="245"/>
      <c r="C81" s="217"/>
      <c r="D81" s="217"/>
      <c r="E81" s="45" t="s">
        <v>59</v>
      </c>
      <c r="F81" s="32" t="s">
        <v>58</v>
      </c>
      <c r="G81" s="32" t="s">
        <v>54</v>
      </c>
      <c r="H81" s="114">
        <v>5</v>
      </c>
      <c r="I81" s="114">
        <v>4</v>
      </c>
      <c r="J81" s="121">
        <f t="shared" si="16"/>
        <v>0.8</v>
      </c>
      <c r="K81" s="216"/>
      <c r="L81" s="113" t="s">
        <v>220</v>
      </c>
      <c r="M81" s="86" t="s">
        <v>55</v>
      </c>
      <c r="N81" s="216"/>
    </row>
    <row r="82" spans="1:14" ht="30.6" customHeight="1" x14ac:dyDescent="0.2">
      <c r="A82" s="197" t="s">
        <v>80</v>
      </c>
      <c r="B82" s="219">
        <v>2454012900</v>
      </c>
      <c r="C82" s="217" t="s">
        <v>50</v>
      </c>
      <c r="D82" s="217" t="s">
        <v>15</v>
      </c>
      <c r="E82" s="43" t="s">
        <v>52</v>
      </c>
      <c r="F82" s="44" t="s">
        <v>53</v>
      </c>
      <c r="G82" s="44" t="s">
        <v>54</v>
      </c>
      <c r="H82" s="116">
        <v>27</v>
      </c>
      <c r="I82" s="116">
        <v>27</v>
      </c>
      <c r="J82" s="121">
        <f t="shared" si="16"/>
        <v>1</v>
      </c>
      <c r="K82" s="218">
        <v>1</v>
      </c>
      <c r="L82" s="115" t="s">
        <v>79</v>
      </c>
      <c r="M82" s="88" t="s">
        <v>55</v>
      </c>
      <c r="N82" s="207">
        <v>1.0038</v>
      </c>
    </row>
    <row r="83" spans="1:14" ht="27" x14ac:dyDescent="0.2">
      <c r="A83" s="198"/>
      <c r="B83" s="220"/>
      <c r="C83" s="217"/>
      <c r="D83" s="217"/>
      <c r="E83" s="45" t="s">
        <v>56</v>
      </c>
      <c r="F83" s="32" t="s">
        <v>53</v>
      </c>
      <c r="G83" s="32" t="s">
        <v>54</v>
      </c>
      <c r="H83" s="114"/>
      <c r="I83" s="114"/>
      <c r="J83" s="121"/>
      <c r="K83" s="215"/>
      <c r="L83" s="113"/>
      <c r="M83" s="86"/>
      <c r="N83" s="208"/>
    </row>
    <row r="84" spans="1:14" ht="18" x14ac:dyDescent="0.2">
      <c r="A84" s="198"/>
      <c r="B84" s="220"/>
      <c r="C84" s="217"/>
      <c r="D84" s="217"/>
      <c r="E84" s="45" t="s">
        <v>132</v>
      </c>
      <c r="F84" s="32" t="s">
        <v>53</v>
      </c>
      <c r="G84" s="32" t="s">
        <v>54</v>
      </c>
      <c r="H84" s="114">
        <v>3</v>
      </c>
      <c r="I84" s="114">
        <v>3</v>
      </c>
      <c r="J84" s="121">
        <f t="shared" si="12"/>
        <v>1</v>
      </c>
      <c r="K84" s="215"/>
      <c r="L84" s="113" t="s">
        <v>264</v>
      </c>
      <c r="M84" s="86" t="s">
        <v>55</v>
      </c>
      <c r="N84" s="208"/>
    </row>
    <row r="85" spans="1:14" ht="27" x14ac:dyDescent="0.2">
      <c r="A85" s="198"/>
      <c r="B85" s="220"/>
      <c r="C85" s="217"/>
      <c r="D85" s="217"/>
      <c r="E85" s="45" t="s">
        <v>57</v>
      </c>
      <c r="F85" s="32" t="s">
        <v>58</v>
      </c>
      <c r="G85" s="32" t="s">
        <v>54</v>
      </c>
      <c r="H85" s="114">
        <v>46</v>
      </c>
      <c r="I85" s="114">
        <v>46</v>
      </c>
      <c r="J85" s="121">
        <f t="shared" si="12"/>
        <v>1</v>
      </c>
      <c r="K85" s="215"/>
      <c r="L85" s="80" t="s">
        <v>79</v>
      </c>
      <c r="M85" s="86" t="s">
        <v>55</v>
      </c>
      <c r="N85" s="208"/>
    </row>
    <row r="86" spans="1:14" ht="25.5" customHeight="1" x14ac:dyDescent="0.2">
      <c r="A86" s="198"/>
      <c r="B86" s="220"/>
      <c r="C86" s="217"/>
      <c r="D86" s="217"/>
      <c r="E86" s="45" t="s">
        <v>133</v>
      </c>
      <c r="F86" s="32" t="s">
        <v>58</v>
      </c>
      <c r="G86" s="32" t="s">
        <v>54</v>
      </c>
      <c r="H86" s="114">
        <v>22</v>
      </c>
      <c r="I86" s="114">
        <v>22</v>
      </c>
      <c r="J86" s="121">
        <f t="shared" si="12"/>
        <v>1</v>
      </c>
      <c r="K86" s="215"/>
      <c r="L86" s="80" t="s">
        <v>79</v>
      </c>
      <c r="M86" s="86" t="s">
        <v>55</v>
      </c>
      <c r="N86" s="208"/>
    </row>
    <row r="87" spans="1:14" ht="25.5" customHeight="1" x14ac:dyDescent="0.2">
      <c r="A87" s="198"/>
      <c r="B87" s="220"/>
      <c r="C87" s="217"/>
      <c r="D87" s="217"/>
      <c r="E87" s="45" t="s">
        <v>133</v>
      </c>
      <c r="F87" s="32" t="s">
        <v>58</v>
      </c>
      <c r="G87" s="32" t="s">
        <v>54</v>
      </c>
      <c r="H87" s="114">
        <v>20</v>
      </c>
      <c r="I87" s="114">
        <v>20</v>
      </c>
      <c r="J87" s="121">
        <f t="shared" si="12"/>
        <v>1</v>
      </c>
      <c r="K87" s="215"/>
      <c r="L87" s="80" t="s">
        <v>79</v>
      </c>
      <c r="M87" s="86" t="s">
        <v>55</v>
      </c>
      <c r="N87" s="208"/>
    </row>
    <row r="88" spans="1:14" ht="27" x14ac:dyDescent="0.2">
      <c r="A88" s="198"/>
      <c r="B88" s="220"/>
      <c r="C88" s="217"/>
      <c r="D88" s="217"/>
      <c r="E88" s="45" t="s">
        <v>59</v>
      </c>
      <c r="F88" s="32" t="s">
        <v>58</v>
      </c>
      <c r="G88" s="32" t="s">
        <v>54</v>
      </c>
      <c r="H88" s="114">
        <v>3</v>
      </c>
      <c r="I88" s="114">
        <v>3</v>
      </c>
      <c r="J88" s="121">
        <f t="shared" si="12"/>
        <v>1</v>
      </c>
      <c r="K88" s="216"/>
      <c r="L88" s="113" t="s">
        <v>136</v>
      </c>
      <c r="M88" s="86" t="s">
        <v>55</v>
      </c>
      <c r="N88" s="208"/>
    </row>
    <row r="89" spans="1:14" ht="27" x14ac:dyDescent="0.2">
      <c r="A89" s="198"/>
      <c r="B89" s="220"/>
      <c r="C89" s="217" t="s">
        <v>60</v>
      </c>
      <c r="D89" s="217" t="s">
        <v>15</v>
      </c>
      <c r="E89" s="43" t="s">
        <v>52</v>
      </c>
      <c r="F89" s="44" t="s">
        <v>53</v>
      </c>
      <c r="G89" s="44" t="s">
        <v>54</v>
      </c>
      <c r="H89" s="116">
        <v>30</v>
      </c>
      <c r="I89" s="116">
        <v>30</v>
      </c>
      <c r="J89" s="121">
        <f t="shared" si="12"/>
        <v>1</v>
      </c>
      <c r="K89" s="218">
        <v>1.0076000000000001</v>
      </c>
      <c r="L89" s="115" t="s">
        <v>79</v>
      </c>
      <c r="M89" s="88" t="s">
        <v>55</v>
      </c>
      <c r="N89" s="208"/>
    </row>
    <row r="90" spans="1:14" ht="27" x14ac:dyDescent="0.2">
      <c r="A90" s="198"/>
      <c r="B90" s="220"/>
      <c r="C90" s="217"/>
      <c r="D90" s="217"/>
      <c r="E90" s="45" t="s">
        <v>56</v>
      </c>
      <c r="F90" s="32" t="s">
        <v>53</v>
      </c>
      <c r="G90" s="32" t="s">
        <v>54</v>
      </c>
      <c r="H90" s="114"/>
      <c r="I90" s="114"/>
      <c r="J90" s="121"/>
      <c r="K90" s="215"/>
      <c r="L90" s="113"/>
      <c r="M90" s="86"/>
      <c r="N90" s="208"/>
    </row>
    <row r="91" spans="1:14" ht="18" x14ac:dyDescent="0.2">
      <c r="A91" s="198"/>
      <c r="B91" s="220"/>
      <c r="C91" s="217"/>
      <c r="D91" s="217"/>
      <c r="E91" s="45" t="s">
        <v>132</v>
      </c>
      <c r="F91" s="32" t="s">
        <v>53</v>
      </c>
      <c r="G91" s="32" t="s">
        <v>54</v>
      </c>
      <c r="H91" s="114"/>
      <c r="I91" s="114"/>
      <c r="J91" s="121"/>
      <c r="K91" s="215"/>
      <c r="L91" s="80"/>
      <c r="M91" s="86"/>
      <c r="N91" s="208"/>
    </row>
    <row r="92" spans="1:14" ht="27" x14ac:dyDescent="0.2">
      <c r="A92" s="198"/>
      <c r="B92" s="220"/>
      <c r="C92" s="217"/>
      <c r="D92" s="217"/>
      <c r="E92" s="45" t="s">
        <v>57</v>
      </c>
      <c r="F92" s="32" t="s">
        <v>58</v>
      </c>
      <c r="G92" s="32" t="s">
        <v>54</v>
      </c>
      <c r="H92" s="114">
        <v>88</v>
      </c>
      <c r="I92" s="114">
        <v>90</v>
      </c>
      <c r="J92" s="121">
        <f t="shared" si="12"/>
        <v>1.0227272727272727</v>
      </c>
      <c r="K92" s="215"/>
      <c r="L92" s="80" t="s">
        <v>79</v>
      </c>
      <c r="M92" s="86" t="s">
        <v>55</v>
      </c>
      <c r="N92" s="208"/>
    </row>
    <row r="93" spans="1:14" ht="18" x14ac:dyDescent="0.2">
      <c r="A93" s="198"/>
      <c r="B93" s="220"/>
      <c r="C93" s="217"/>
      <c r="D93" s="217"/>
      <c r="E93" s="45" t="s">
        <v>133</v>
      </c>
      <c r="F93" s="32" t="s">
        <v>58</v>
      </c>
      <c r="G93" s="32" t="s">
        <v>54</v>
      </c>
      <c r="H93" s="114"/>
      <c r="I93" s="114"/>
      <c r="J93" s="121"/>
      <c r="K93" s="215"/>
      <c r="L93" s="80"/>
      <c r="M93" s="86"/>
      <c r="N93" s="208"/>
    </row>
    <row r="94" spans="1:14" ht="18" x14ac:dyDescent="0.2">
      <c r="A94" s="198"/>
      <c r="B94" s="220"/>
      <c r="C94" s="217"/>
      <c r="D94" s="217"/>
      <c r="E94" s="45" t="s">
        <v>133</v>
      </c>
      <c r="F94" s="32" t="s">
        <v>58</v>
      </c>
      <c r="G94" s="32" t="s">
        <v>54</v>
      </c>
      <c r="H94" s="114"/>
      <c r="I94" s="114"/>
      <c r="J94" s="121"/>
      <c r="K94" s="215"/>
      <c r="L94" s="137"/>
      <c r="M94" s="86"/>
      <c r="N94" s="208"/>
    </row>
    <row r="95" spans="1:14" ht="27" x14ac:dyDescent="0.2">
      <c r="A95" s="199"/>
      <c r="B95" s="221"/>
      <c r="C95" s="217"/>
      <c r="D95" s="217"/>
      <c r="E95" s="45" t="s">
        <v>59</v>
      </c>
      <c r="F95" s="32" t="s">
        <v>58</v>
      </c>
      <c r="G95" s="32" t="s">
        <v>54</v>
      </c>
      <c r="H95" s="114">
        <v>3</v>
      </c>
      <c r="I95" s="114">
        <v>3</v>
      </c>
      <c r="J95" s="121">
        <f t="shared" si="12"/>
        <v>1</v>
      </c>
      <c r="K95" s="216"/>
      <c r="L95" s="113" t="s">
        <v>136</v>
      </c>
      <c r="M95" s="86" t="s">
        <v>55</v>
      </c>
      <c r="N95" s="209"/>
    </row>
    <row r="96" spans="1:14" ht="27" x14ac:dyDescent="0.2">
      <c r="A96" s="197" t="s">
        <v>78</v>
      </c>
      <c r="B96" s="219">
        <v>2454012963</v>
      </c>
      <c r="C96" s="217" t="s">
        <v>50</v>
      </c>
      <c r="D96" s="217" t="s">
        <v>15</v>
      </c>
      <c r="E96" s="43" t="s">
        <v>52</v>
      </c>
      <c r="F96" s="44" t="s">
        <v>53</v>
      </c>
      <c r="G96" s="44" t="s">
        <v>54</v>
      </c>
      <c r="H96" s="116">
        <v>42</v>
      </c>
      <c r="I96" s="116">
        <v>50</v>
      </c>
      <c r="J96" s="121">
        <v>1.1000000000000001</v>
      </c>
      <c r="K96" s="218">
        <v>1.0103</v>
      </c>
      <c r="L96" s="115" t="s">
        <v>77</v>
      </c>
      <c r="M96" s="88" t="s">
        <v>55</v>
      </c>
      <c r="N96" s="207">
        <v>1.0103</v>
      </c>
    </row>
    <row r="97" spans="1:14" ht="27" x14ac:dyDescent="0.2">
      <c r="A97" s="198"/>
      <c r="B97" s="220"/>
      <c r="C97" s="217"/>
      <c r="D97" s="217"/>
      <c r="E97" s="45" t="s">
        <v>56</v>
      </c>
      <c r="F97" s="32" t="s">
        <v>53</v>
      </c>
      <c r="G97" s="32" t="s">
        <v>54</v>
      </c>
      <c r="H97" s="114"/>
      <c r="I97" s="114"/>
      <c r="J97" s="121"/>
      <c r="K97" s="215"/>
      <c r="L97" s="113"/>
      <c r="M97" s="86" t="s">
        <v>55</v>
      </c>
      <c r="N97" s="208"/>
    </row>
    <row r="98" spans="1:14" ht="27" x14ac:dyDescent="0.2">
      <c r="A98" s="198"/>
      <c r="B98" s="220"/>
      <c r="C98" s="217"/>
      <c r="D98" s="217"/>
      <c r="E98" s="45" t="s">
        <v>57</v>
      </c>
      <c r="F98" s="32" t="s">
        <v>58</v>
      </c>
      <c r="G98" s="32" t="s">
        <v>54</v>
      </c>
      <c r="H98" s="114">
        <v>159</v>
      </c>
      <c r="I98" s="114">
        <v>148</v>
      </c>
      <c r="J98" s="121">
        <f t="shared" si="12"/>
        <v>0.9308176100628931</v>
      </c>
      <c r="K98" s="215"/>
      <c r="L98" s="113" t="s">
        <v>77</v>
      </c>
      <c r="M98" s="86" t="s">
        <v>55</v>
      </c>
      <c r="N98" s="208"/>
    </row>
    <row r="99" spans="1:14" ht="27" x14ac:dyDescent="0.2">
      <c r="A99" s="198"/>
      <c r="B99" s="220"/>
      <c r="C99" s="217"/>
      <c r="D99" s="217"/>
      <c r="E99" s="45" t="s">
        <v>59</v>
      </c>
      <c r="F99" s="32" t="s">
        <v>58</v>
      </c>
      <c r="G99" s="32" t="s">
        <v>54</v>
      </c>
      <c r="H99" s="114">
        <v>3</v>
      </c>
      <c r="I99" s="114">
        <v>3</v>
      </c>
      <c r="J99" s="121">
        <f t="shared" si="12"/>
        <v>1</v>
      </c>
      <c r="K99" s="216"/>
      <c r="L99" s="113" t="s">
        <v>134</v>
      </c>
      <c r="M99" s="86" t="s">
        <v>55</v>
      </c>
      <c r="N99" s="208"/>
    </row>
    <row r="100" spans="1:14" ht="27" x14ac:dyDescent="0.2">
      <c r="A100" s="198"/>
      <c r="B100" s="220"/>
      <c r="C100" s="217" t="s">
        <v>60</v>
      </c>
      <c r="D100" s="217" t="s">
        <v>15</v>
      </c>
      <c r="E100" s="43" t="s">
        <v>52</v>
      </c>
      <c r="F100" s="44" t="s">
        <v>53</v>
      </c>
      <c r="G100" s="44" t="s">
        <v>54</v>
      </c>
      <c r="H100" s="116">
        <v>42</v>
      </c>
      <c r="I100" s="116">
        <v>50</v>
      </c>
      <c r="J100" s="121">
        <v>1.1000000000000001</v>
      </c>
      <c r="K100" s="218">
        <v>1.0103</v>
      </c>
      <c r="L100" s="125" t="s">
        <v>77</v>
      </c>
      <c r="M100" s="125" t="s">
        <v>55</v>
      </c>
      <c r="N100" s="215"/>
    </row>
    <row r="101" spans="1:14" ht="27" x14ac:dyDescent="0.2">
      <c r="A101" s="198"/>
      <c r="B101" s="220"/>
      <c r="C101" s="217"/>
      <c r="D101" s="217"/>
      <c r="E101" s="45" t="s">
        <v>56</v>
      </c>
      <c r="F101" s="32" t="s">
        <v>53</v>
      </c>
      <c r="G101" s="32" t="s">
        <v>54</v>
      </c>
      <c r="H101" s="114"/>
      <c r="I101" s="114"/>
      <c r="J101" s="121"/>
      <c r="K101" s="215"/>
      <c r="L101" s="113"/>
      <c r="M101" s="86" t="s">
        <v>55</v>
      </c>
      <c r="N101" s="215"/>
    </row>
    <row r="102" spans="1:14" ht="27" x14ac:dyDescent="0.2">
      <c r="A102" s="198"/>
      <c r="B102" s="220"/>
      <c r="C102" s="217"/>
      <c r="D102" s="217"/>
      <c r="E102" s="45" t="s">
        <v>57</v>
      </c>
      <c r="F102" s="32" t="s">
        <v>58</v>
      </c>
      <c r="G102" s="32" t="s">
        <v>54</v>
      </c>
      <c r="H102" s="114">
        <v>159</v>
      </c>
      <c r="I102" s="114">
        <v>148</v>
      </c>
      <c r="J102" s="121">
        <f t="shared" ref="J102:J103" si="17">I102/H102</f>
        <v>0.9308176100628931</v>
      </c>
      <c r="K102" s="215"/>
      <c r="L102" s="113" t="s">
        <v>77</v>
      </c>
      <c r="M102" s="86" t="s">
        <v>55</v>
      </c>
      <c r="N102" s="215"/>
    </row>
    <row r="103" spans="1:14" ht="27" x14ac:dyDescent="0.2">
      <c r="A103" s="199"/>
      <c r="B103" s="221"/>
      <c r="C103" s="217"/>
      <c r="D103" s="217"/>
      <c r="E103" s="45" t="s">
        <v>59</v>
      </c>
      <c r="F103" s="32" t="s">
        <v>58</v>
      </c>
      <c r="G103" s="32" t="s">
        <v>54</v>
      </c>
      <c r="H103" s="114">
        <v>3</v>
      </c>
      <c r="I103" s="114">
        <v>3</v>
      </c>
      <c r="J103" s="121">
        <f t="shared" si="17"/>
        <v>1</v>
      </c>
      <c r="K103" s="216"/>
      <c r="L103" s="113" t="s">
        <v>134</v>
      </c>
      <c r="M103" s="86" t="s">
        <v>55</v>
      </c>
      <c r="N103" s="216"/>
    </row>
    <row r="104" spans="1:14" ht="27" x14ac:dyDescent="0.2">
      <c r="A104" s="197" t="s">
        <v>76</v>
      </c>
      <c r="B104" s="219">
        <v>2454026853</v>
      </c>
      <c r="C104" s="217" t="s">
        <v>50</v>
      </c>
      <c r="D104" s="217" t="s">
        <v>15</v>
      </c>
      <c r="E104" s="43" t="s">
        <v>52</v>
      </c>
      <c r="F104" s="44" t="s">
        <v>53</v>
      </c>
      <c r="G104" s="44" t="s">
        <v>54</v>
      </c>
      <c r="H104" s="116">
        <v>45</v>
      </c>
      <c r="I104" s="116">
        <v>58</v>
      </c>
      <c r="J104" s="121">
        <v>1.1000000000000001</v>
      </c>
      <c r="K104" s="218">
        <v>1.0289999999999999</v>
      </c>
      <c r="L104" s="115" t="s">
        <v>130</v>
      </c>
      <c r="M104" s="88" t="s">
        <v>55</v>
      </c>
      <c r="N104" s="207">
        <v>1.0289999999999999</v>
      </c>
    </row>
    <row r="105" spans="1:14" ht="27" x14ac:dyDescent="0.2">
      <c r="A105" s="198"/>
      <c r="B105" s="220"/>
      <c r="C105" s="217"/>
      <c r="D105" s="217"/>
      <c r="E105" s="45" t="s">
        <v>56</v>
      </c>
      <c r="F105" s="32" t="s">
        <v>53</v>
      </c>
      <c r="G105" s="32" t="s">
        <v>54</v>
      </c>
      <c r="H105" s="114"/>
      <c r="I105" s="114"/>
      <c r="J105" s="121"/>
      <c r="K105" s="215"/>
      <c r="L105" s="113"/>
      <c r="M105" s="86" t="s">
        <v>55</v>
      </c>
      <c r="N105" s="208"/>
    </row>
    <row r="106" spans="1:14" ht="27" x14ac:dyDescent="0.2">
      <c r="A106" s="198"/>
      <c r="B106" s="220"/>
      <c r="C106" s="217"/>
      <c r="D106" s="217"/>
      <c r="E106" s="45" t="s">
        <v>57</v>
      </c>
      <c r="F106" s="32" t="s">
        <v>58</v>
      </c>
      <c r="G106" s="32" t="s">
        <v>54</v>
      </c>
      <c r="H106" s="114">
        <v>233</v>
      </c>
      <c r="I106" s="114">
        <v>230</v>
      </c>
      <c r="J106" s="121">
        <f t="shared" si="12"/>
        <v>0.98712446351931327</v>
      </c>
      <c r="K106" s="215"/>
      <c r="L106" s="113" t="s">
        <v>321</v>
      </c>
      <c r="M106" s="86" t="s">
        <v>55</v>
      </c>
      <c r="N106" s="208"/>
    </row>
    <row r="107" spans="1:14" ht="30" customHeight="1" x14ac:dyDescent="0.2">
      <c r="A107" s="198"/>
      <c r="B107" s="220"/>
      <c r="C107" s="217"/>
      <c r="D107" s="217"/>
      <c r="E107" s="45" t="s">
        <v>59</v>
      </c>
      <c r="F107" s="32" t="s">
        <v>58</v>
      </c>
      <c r="G107" s="32" t="s">
        <v>54</v>
      </c>
      <c r="H107" s="114">
        <v>1</v>
      </c>
      <c r="I107" s="114">
        <v>1</v>
      </c>
      <c r="J107" s="121">
        <f t="shared" si="12"/>
        <v>1</v>
      </c>
      <c r="K107" s="216"/>
      <c r="L107" s="113" t="s">
        <v>321</v>
      </c>
      <c r="M107" s="86" t="s">
        <v>55</v>
      </c>
      <c r="N107" s="208"/>
    </row>
    <row r="108" spans="1:14" ht="27" x14ac:dyDescent="0.2">
      <c r="A108" s="198"/>
      <c r="B108" s="220"/>
      <c r="C108" s="217" t="s">
        <v>60</v>
      </c>
      <c r="D108" s="217" t="s">
        <v>15</v>
      </c>
      <c r="E108" s="43" t="s">
        <v>52</v>
      </c>
      <c r="F108" s="44" t="s">
        <v>53</v>
      </c>
      <c r="G108" s="44" t="s">
        <v>54</v>
      </c>
      <c r="H108" s="116">
        <v>45</v>
      </c>
      <c r="I108" s="116">
        <v>58</v>
      </c>
      <c r="J108" s="121">
        <v>1.1000000000000001</v>
      </c>
      <c r="K108" s="218">
        <v>1.0289999999999999</v>
      </c>
      <c r="L108" s="115" t="s">
        <v>130</v>
      </c>
      <c r="M108" s="88" t="s">
        <v>55</v>
      </c>
      <c r="N108" s="215"/>
    </row>
    <row r="109" spans="1:14" ht="27" x14ac:dyDescent="0.2">
      <c r="A109" s="198"/>
      <c r="B109" s="220"/>
      <c r="C109" s="217"/>
      <c r="D109" s="217"/>
      <c r="E109" s="45" t="s">
        <v>56</v>
      </c>
      <c r="F109" s="32" t="s">
        <v>53</v>
      </c>
      <c r="G109" s="32" t="s">
        <v>54</v>
      </c>
      <c r="H109" s="114"/>
      <c r="I109" s="114"/>
      <c r="J109" s="121"/>
      <c r="K109" s="215"/>
      <c r="L109" s="113"/>
      <c r="M109" s="86" t="s">
        <v>55</v>
      </c>
      <c r="N109" s="215"/>
    </row>
    <row r="110" spans="1:14" ht="27" x14ac:dyDescent="0.2">
      <c r="A110" s="198"/>
      <c r="B110" s="220"/>
      <c r="C110" s="217"/>
      <c r="D110" s="217"/>
      <c r="E110" s="45" t="s">
        <v>57</v>
      </c>
      <c r="F110" s="32" t="s">
        <v>58</v>
      </c>
      <c r="G110" s="32" t="s">
        <v>54</v>
      </c>
      <c r="H110" s="114">
        <v>233</v>
      </c>
      <c r="I110" s="114">
        <v>230</v>
      </c>
      <c r="J110" s="121">
        <f t="shared" ref="J110:J111" si="18">I110/H110</f>
        <v>0.98712446351931327</v>
      </c>
      <c r="K110" s="215"/>
      <c r="L110" s="113" t="s">
        <v>321</v>
      </c>
      <c r="M110" s="86" t="s">
        <v>55</v>
      </c>
      <c r="N110" s="215"/>
    </row>
    <row r="111" spans="1:14" ht="30" customHeight="1" x14ac:dyDescent="0.2">
      <c r="A111" s="199"/>
      <c r="B111" s="221"/>
      <c r="C111" s="217"/>
      <c r="D111" s="217"/>
      <c r="E111" s="45" t="s">
        <v>59</v>
      </c>
      <c r="F111" s="32" t="s">
        <v>58</v>
      </c>
      <c r="G111" s="32" t="s">
        <v>54</v>
      </c>
      <c r="H111" s="114">
        <v>1</v>
      </c>
      <c r="I111" s="114">
        <v>1</v>
      </c>
      <c r="J111" s="121">
        <f t="shared" si="18"/>
        <v>1</v>
      </c>
      <c r="K111" s="216"/>
      <c r="L111" s="113" t="s">
        <v>321</v>
      </c>
      <c r="M111" s="86" t="s">
        <v>55</v>
      </c>
      <c r="N111" s="216"/>
    </row>
    <row r="112" spans="1:14" ht="27" x14ac:dyDescent="0.2">
      <c r="A112" s="197" t="s">
        <v>75</v>
      </c>
      <c r="B112" s="219">
        <v>2454012890</v>
      </c>
      <c r="C112" s="217" t="s">
        <v>50</v>
      </c>
      <c r="D112" s="217" t="s">
        <v>15</v>
      </c>
      <c r="E112" s="43" t="s">
        <v>52</v>
      </c>
      <c r="F112" s="44" t="s">
        <v>53</v>
      </c>
      <c r="G112" s="44" t="s">
        <v>54</v>
      </c>
      <c r="H112" s="116">
        <v>32</v>
      </c>
      <c r="I112" s="116">
        <v>32</v>
      </c>
      <c r="J112" s="121">
        <f t="shared" si="12"/>
        <v>1</v>
      </c>
      <c r="K112" s="218">
        <v>1.0062</v>
      </c>
      <c r="L112" s="115" t="s">
        <v>130</v>
      </c>
      <c r="M112" s="88" t="s">
        <v>55</v>
      </c>
      <c r="N112" s="207">
        <v>1.0062</v>
      </c>
    </row>
    <row r="113" spans="1:14" ht="27" x14ac:dyDescent="0.2">
      <c r="A113" s="198"/>
      <c r="B113" s="220"/>
      <c r="C113" s="217"/>
      <c r="D113" s="217"/>
      <c r="E113" s="45" t="s">
        <v>56</v>
      </c>
      <c r="F113" s="32" t="s">
        <v>53</v>
      </c>
      <c r="G113" s="32" t="s">
        <v>54</v>
      </c>
      <c r="H113" s="114"/>
      <c r="I113" s="114"/>
      <c r="J113" s="121"/>
      <c r="K113" s="215"/>
      <c r="L113" s="113"/>
      <c r="M113" s="86" t="s">
        <v>55</v>
      </c>
      <c r="N113" s="208"/>
    </row>
    <row r="114" spans="1:14" ht="27" x14ac:dyDescent="0.2">
      <c r="A114" s="198"/>
      <c r="B114" s="220"/>
      <c r="C114" s="217"/>
      <c r="D114" s="217"/>
      <c r="E114" s="45" t="s">
        <v>57</v>
      </c>
      <c r="F114" s="32" t="s">
        <v>58</v>
      </c>
      <c r="G114" s="32" t="s">
        <v>54</v>
      </c>
      <c r="H114" s="114">
        <v>158</v>
      </c>
      <c r="I114" s="114">
        <v>157</v>
      </c>
      <c r="J114" s="121">
        <f t="shared" si="12"/>
        <v>0.99367088607594933</v>
      </c>
      <c r="K114" s="215"/>
      <c r="L114" s="113" t="s">
        <v>77</v>
      </c>
      <c r="M114" s="86" t="s">
        <v>55</v>
      </c>
      <c r="N114" s="208"/>
    </row>
    <row r="115" spans="1:14" ht="27" x14ac:dyDescent="0.2">
      <c r="A115" s="198"/>
      <c r="B115" s="220"/>
      <c r="C115" s="217"/>
      <c r="D115" s="217"/>
      <c r="E115" s="45" t="s">
        <v>59</v>
      </c>
      <c r="F115" s="32" t="s">
        <v>58</v>
      </c>
      <c r="G115" s="32" t="s">
        <v>54</v>
      </c>
      <c r="H115" s="114">
        <v>40</v>
      </c>
      <c r="I115" s="114">
        <v>41</v>
      </c>
      <c r="J115" s="121">
        <f t="shared" si="12"/>
        <v>1.0249999999999999</v>
      </c>
      <c r="K115" s="216"/>
      <c r="L115" s="113" t="s">
        <v>134</v>
      </c>
      <c r="M115" s="86" t="s">
        <v>55</v>
      </c>
      <c r="N115" s="208"/>
    </row>
    <row r="116" spans="1:14" ht="27" x14ac:dyDescent="0.2">
      <c r="A116" s="198"/>
      <c r="B116" s="220"/>
      <c r="C116" s="217" t="s">
        <v>60</v>
      </c>
      <c r="D116" s="217" t="s">
        <v>15</v>
      </c>
      <c r="E116" s="43" t="s">
        <v>52</v>
      </c>
      <c r="F116" s="44" t="s">
        <v>53</v>
      </c>
      <c r="G116" s="44" t="s">
        <v>54</v>
      </c>
      <c r="H116" s="116">
        <v>32</v>
      </c>
      <c r="I116" s="116">
        <v>32</v>
      </c>
      <c r="J116" s="121">
        <f t="shared" ref="J116" si="19">I116/H116</f>
        <v>1</v>
      </c>
      <c r="K116" s="218">
        <v>1.0062</v>
      </c>
      <c r="L116" s="115" t="s">
        <v>130</v>
      </c>
      <c r="M116" s="88" t="s">
        <v>55</v>
      </c>
      <c r="N116" s="215"/>
    </row>
    <row r="117" spans="1:14" ht="27" x14ac:dyDescent="0.2">
      <c r="A117" s="198"/>
      <c r="B117" s="220"/>
      <c r="C117" s="217"/>
      <c r="D117" s="217"/>
      <c r="E117" s="45" t="s">
        <v>56</v>
      </c>
      <c r="F117" s="32" t="s">
        <v>53</v>
      </c>
      <c r="G117" s="32" t="s">
        <v>54</v>
      </c>
      <c r="H117" s="114"/>
      <c r="I117" s="114"/>
      <c r="J117" s="121"/>
      <c r="K117" s="215"/>
      <c r="L117" s="113"/>
      <c r="M117" s="86" t="s">
        <v>55</v>
      </c>
      <c r="N117" s="215"/>
    </row>
    <row r="118" spans="1:14" ht="27" x14ac:dyDescent="0.2">
      <c r="A118" s="198"/>
      <c r="B118" s="220"/>
      <c r="C118" s="217"/>
      <c r="D118" s="217"/>
      <c r="E118" s="45" t="s">
        <v>57</v>
      </c>
      <c r="F118" s="32" t="s">
        <v>58</v>
      </c>
      <c r="G118" s="32" t="s">
        <v>54</v>
      </c>
      <c r="H118" s="114">
        <v>158</v>
      </c>
      <c r="I118" s="114">
        <v>157</v>
      </c>
      <c r="J118" s="121">
        <f t="shared" ref="J118:J119" si="20">I118/H118</f>
        <v>0.99367088607594933</v>
      </c>
      <c r="K118" s="215"/>
      <c r="L118" s="113" t="s">
        <v>77</v>
      </c>
      <c r="M118" s="86" t="s">
        <v>55</v>
      </c>
      <c r="N118" s="215"/>
    </row>
    <row r="119" spans="1:14" ht="27" x14ac:dyDescent="0.2">
      <c r="A119" s="199"/>
      <c r="B119" s="221"/>
      <c r="C119" s="217"/>
      <c r="D119" s="217"/>
      <c r="E119" s="45" t="s">
        <v>59</v>
      </c>
      <c r="F119" s="32" t="s">
        <v>58</v>
      </c>
      <c r="G119" s="32" t="s">
        <v>54</v>
      </c>
      <c r="H119" s="114">
        <v>40</v>
      </c>
      <c r="I119" s="114">
        <v>41</v>
      </c>
      <c r="J119" s="121">
        <f t="shared" si="20"/>
        <v>1.0249999999999999</v>
      </c>
      <c r="K119" s="216"/>
      <c r="L119" s="113" t="s">
        <v>134</v>
      </c>
      <c r="M119" s="86" t="s">
        <v>55</v>
      </c>
      <c r="N119" s="216"/>
    </row>
    <row r="120" spans="1:14" ht="27" x14ac:dyDescent="0.2">
      <c r="A120" s="198" t="s">
        <v>228</v>
      </c>
      <c r="B120" s="220">
        <v>2454025000</v>
      </c>
      <c r="C120" s="217" t="s">
        <v>50</v>
      </c>
      <c r="D120" s="217" t="s">
        <v>15</v>
      </c>
      <c r="E120" s="59" t="s">
        <v>52</v>
      </c>
      <c r="F120" s="32" t="s">
        <v>53</v>
      </c>
      <c r="G120" s="32" t="s">
        <v>54</v>
      </c>
      <c r="H120" s="117">
        <v>67</v>
      </c>
      <c r="I120" s="117">
        <v>64</v>
      </c>
      <c r="J120" s="121">
        <f t="shared" ref="J120:J123" si="21">I120/H120</f>
        <v>0.95522388059701491</v>
      </c>
      <c r="K120" s="215">
        <v>0.99639999999999995</v>
      </c>
      <c r="L120" s="115" t="s">
        <v>77</v>
      </c>
      <c r="M120" s="86" t="s">
        <v>55</v>
      </c>
      <c r="N120" s="208">
        <v>0.99639999999999995</v>
      </c>
    </row>
    <row r="121" spans="1:14" ht="27" x14ac:dyDescent="0.2">
      <c r="A121" s="198"/>
      <c r="B121" s="246"/>
      <c r="C121" s="217"/>
      <c r="D121" s="217"/>
      <c r="E121" s="45" t="s">
        <v>56</v>
      </c>
      <c r="F121" s="32" t="s">
        <v>53</v>
      </c>
      <c r="G121" s="32" t="s">
        <v>54</v>
      </c>
      <c r="H121" s="114"/>
      <c r="I121" s="114"/>
      <c r="J121" s="121"/>
      <c r="K121" s="215"/>
      <c r="L121" s="112"/>
      <c r="M121" s="86"/>
      <c r="N121" s="215"/>
    </row>
    <row r="122" spans="1:14" ht="27" x14ac:dyDescent="0.2">
      <c r="A122" s="198"/>
      <c r="B122" s="246"/>
      <c r="C122" s="217"/>
      <c r="D122" s="217"/>
      <c r="E122" s="45" t="s">
        <v>57</v>
      </c>
      <c r="F122" s="32" t="s">
        <v>58</v>
      </c>
      <c r="G122" s="32" t="s">
        <v>54</v>
      </c>
      <c r="H122" s="114">
        <v>239</v>
      </c>
      <c r="I122" s="114">
        <v>242</v>
      </c>
      <c r="J122" s="121">
        <f t="shared" si="21"/>
        <v>1.0125523012552302</v>
      </c>
      <c r="K122" s="215"/>
      <c r="L122" s="113" t="s">
        <v>265</v>
      </c>
      <c r="M122" s="86" t="s">
        <v>55</v>
      </c>
      <c r="N122" s="215"/>
    </row>
    <row r="123" spans="1:14" ht="29.45" customHeight="1" x14ac:dyDescent="0.2">
      <c r="A123" s="198"/>
      <c r="B123" s="246"/>
      <c r="C123" s="217"/>
      <c r="D123" s="217"/>
      <c r="E123" s="45" t="s">
        <v>59</v>
      </c>
      <c r="F123" s="32" t="s">
        <v>58</v>
      </c>
      <c r="G123" s="32" t="s">
        <v>54</v>
      </c>
      <c r="H123" s="114">
        <v>47</v>
      </c>
      <c r="I123" s="114">
        <v>48</v>
      </c>
      <c r="J123" s="121">
        <f t="shared" si="21"/>
        <v>1.0212765957446808</v>
      </c>
      <c r="K123" s="216"/>
      <c r="L123" s="113" t="s">
        <v>134</v>
      </c>
      <c r="M123" s="86" t="s">
        <v>55</v>
      </c>
      <c r="N123" s="215"/>
    </row>
    <row r="124" spans="1:14" ht="30.6" customHeight="1" x14ac:dyDescent="0.2">
      <c r="A124" s="198"/>
      <c r="B124" s="246"/>
      <c r="C124" s="217" t="s">
        <v>60</v>
      </c>
      <c r="D124" s="217" t="s">
        <v>15</v>
      </c>
      <c r="E124" s="43" t="s">
        <v>52</v>
      </c>
      <c r="F124" s="44" t="s">
        <v>53</v>
      </c>
      <c r="G124" s="44" t="s">
        <v>54</v>
      </c>
      <c r="H124" s="117">
        <v>67</v>
      </c>
      <c r="I124" s="117">
        <v>64</v>
      </c>
      <c r="J124" s="121">
        <f t="shared" ref="J124" si="22">I124/H124</f>
        <v>0.95522388059701491</v>
      </c>
      <c r="K124" s="215">
        <v>0.99639999999999995</v>
      </c>
      <c r="L124" s="115" t="s">
        <v>77</v>
      </c>
      <c r="M124" s="88" t="s">
        <v>55</v>
      </c>
      <c r="N124" s="215"/>
    </row>
    <row r="125" spans="1:14" ht="27" x14ac:dyDescent="0.2">
      <c r="A125" s="198"/>
      <c r="B125" s="246"/>
      <c r="C125" s="217"/>
      <c r="D125" s="217"/>
      <c r="E125" s="45" t="s">
        <v>56</v>
      </c>
      <c r="F125" s="32" t="s">
        <v>53</v>
      </c>
      <c r="G125" s="32" t="s">
        <v>54</v>
      </c>
      <c r="H125" s="114"/>
      <c r="I125" s="114"/>
      <c r="J125" s="121"/>
      <c r="K125" s="215"/>
      <c r="L125" s="112"/>
      <c r="M125" s="86"/>
      <c r="N125" s="215"/>
    </row>
    <row r="126" spans="1:14" ht="27" x14ac:dyDescent="0.2">
      <c r="A126" s="198"/>
      <c r="B126" s="246"/>
      <c r="C126" s="217"/>
      <c r="D126" s="217"/>
      <c r="E126" s="45" t="s">
        <v>57</v>
      </c>
      <c r="F126" s="32" t="s">
        <v>58</v>
      </c>
      <c r="G126" s="32" t="s">
        <v>54</v>
      </c>
      <c r="H126" s="114">
        <v>239</v>
      </c>
      <c r="I126" s="114">
        <v>242</v>
      </c>
      <c r="J126" s="121">
        <f t="shared" ref="J126:J127" si="23">I126/H126</f>
        <v>1.0125523012552302</v>
      </c>
      <c r="K126" s="215"/>
      <c r="L126" s="113" t="s">
        <v>265</v>
      </c>
      <c r="M126" s="86" t="s">
        <v>55</v>
      </c>
      <c r="N126" s="215"/>
    </row>
    <row r="127" spans="1:14" ht="31.15" customHeight="1" x14ac:dyDescent="0.2">
      <c r="A127" s="199"/>
      <c r="B127" s="247"/>
      <c r="C127" s="217"/>
      <c r="D127" s="217"/>
      <c r="E127" s="45" t="s">
        <v>59</v>
      </c>
      <c r="F127" s="32" t="s">
        <v>58</v>
      </c>
      <c r="G127" s="32" t="s">
        <v>54</v>
      </c>
      <c r="H127" s="114">
        <v>47</v>
      </c>
      <c r="I127" s="114">
        <v>48</v>
      </c>
      <c r="J127" s="118">
        <f t="shared" si="23"/>
        <v>1.0212765957446808</v>
      </c>
      <c r="K127" s="216"/>
      <c r="L127" s="113" t="s">
        <v>134</v>
      </c>
      <c r="M127" s="86" t="s">
        <v>55</v>
      </c>
      <c r="N127" s="216"/>
    </row>
    <row r="128" spans="1:14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7"/>
      <c r="L128" s="4"/>
      <c r="M128" s="4"/>
    </row>
  </sheetData>
  <mergeCells count="135">
    <mergeCell ref="A2:A9"/>
    <mergeCell ref="B2:B9"/>
    <mergeCell ref="C2:C5"/>
    <mergeCell ref="D2:D5"/>
    <mergeCell ref="K2:K5"/>
    <mergeCell ref="A42:A49"/>
    <mergeCell ref="C42:C45"/>
    <mergeCell ref="D42:D45"/>
    <mergeCell ref="K42:K45"/>
    <mergeCell ref="A18:A25"/>
    <mergeCell ref="B18:B25"/>
    <mergeCell ref="C18:C21"/>
    <mergeCell ref="D18:D21"/>
    <mergeCell ref="K18:K21"/>
    <mergeCell ref="C22:C25"/>
    <mergeCell ref="D22:D25"/>
    <mergeCell ref="K22:K25"/>
    <mergeCell ref="D14:D17"/>
    <mergeCell ref="A10:A17"/>
    <mergeCell ref="B10:B17"/>
    <mergeCell ref="C10:C13"/>
    <mergeCell ref="D10:D13"/>
    <mergeCell ref="K14:K17"/>
    <mergeCell ref="C120:C123"/>
    <mergeCell ref="B120:B127"/>
    <mergeCell ref="A120:A127"/>
    <mergeCell ref="A50:A57"/>
    <mergeCell ref="B50:B57"/>
    <mergeCell ref="C116:C119"/>
    <mergeCell ref="D116:D119"/>
    <mergeCell ref="C124:C127"/>
    <mergeCell ref="D124:D127"/>
    <mergeCell ref="A58:A65"/>
    <mergeCell ref="B58:B65"/>
    <mergeCell ref="K124:K127"/>
    <mergeCell ref="K120:K123"/>
    <mergeCell ref="D120:D123"/>
    <mergeCell ref="B104:B111"/>
    <mergeCell ref="C104:C107"/>
    <mergeCell ref="K58:K61"/>
    <mergeCell ref="A34:A41"/>
    <mergeCell ref="B34:B41"/>
    <mergeCell ref="C34:C37"/>
    <mergeCell ref="D34:D37"/>
    <mergeCell ref="D66:D69"/>
    <mergeCell ref="K66:K69"/>
    <mergeCell ref="K78:K81"/>
    <mergeCell ref="K74:K77"/>
    <mergeCell ref="K70:K73"/>
    <mergeCell ref="A74:A81"/>
    <mergeCell ref="B74:B81"/>
    <mergeCell ref="C58:C61"/>
    <mergeCell ref="D58:D61"/>
    <mergeCell ref="A82:A95"/>
    <mergeCell ref="B82:B95"/>
    <mergeCell ref="D82:D88"/>
    <mergeCell ref="K96:K99"/>
    <mergeCell ref="K89:K95"/>
    <mergeCell ref="N26:N33"/>
    <mergeCell ref="C30:C33"/>
    <mergeCell ref="D30:D33"/>
    <mergeCell ref="A26:A33"/>
    <mergeCell ref="B26:B33"/>
    <mergeCell ref="C26:C29"/>
    <mergeCell ref="D26:D29"/>
    <mergeCell ref="K26:K29"/>
    <mergeCell ref="B42:B49"/>
    <mergeCell ref="N42:N49"/>
    <mergeCell ref="C46:C49"/>
    <mergeCell ref="D46:D49"/>
    <mergeCell ref="K46:K49"/>
    <mergeCell ref="N58:N65"/>
    <mergeCell ref="C62:C65"/>
    <mergeCell ref="D62:D65"/>
    <mergeCell ref="N50:N57"/>
    <mergeCell ref="C54:C57"/>
    <mergeCell ref="D54:D57"/>
    <mergeCell ref="C50:C53"/>
    <mergeCell ref="D50:D53"/>
    <mergeCell ref="K50:K53"/>
    <mergeCell ref="K54:K57"/>
    <mergeCell ref="K62:K65"/>
    <mergeCell ref="N120:N127"/>
    <mergeCell ref="K6:K9"/>
    <mergeCell ref="K10:K13"/>
    <mergeCell ref="C74:C77"/>
    <mergeCell ref="D74:D77"/>
    <mergeCell ref="N82:N95"/>
    <mergeCell ref="C89:C95"/>
    <mergeCell ref="D89:D95"/>
    <mergeCell ref="N66:N73"/>
    <mergeCell ref="C70:C73"/>
    <mergeCell ref="D70:D73"/>
    <mergeCell ref="N34:N41"/>
    <mergeCell ref="C38:C41"/>
    <mergeCell ref="D38:D41"/>
    <mergeCell ref="K34:K37"/>
    <mergeCell ref="N18:N25"/>
    <mergeCell ref="N2:N9"/>
    <mergeCell ref="C6:C9"/>
    <mergeCell ref="D6:D9"/>
    <mergeCell ref="K30:K33"/>
    <mergeCell ref="K38:K41"/>
    <mergeCell ref="N10:N17"/>
    <mergeCell ref="C14:C17"/>
    <mergeCell ref="C82:C88"/>
    <mergeCell ref="K82:K88"/>
    <mergeCell ref="N74:N81"/>
    <mergeCell ref="C78:C81"/>
    <mergeCell ref="D78:D81"/>
    <mergeCell ref="N96:N103"/>
    <mergeCell ref="C100:C103"/>
    <mergeCell ref="D100:D103"/>
    <mergeCell ref="A66:A73"/>
    <mergeCell ref="B66:B73"/>
    <mergeCell ref="C66:C69"/>
    <mergeCell ref="K100:K103"/>
    <mergeCell ref="A96:A103"/>
    <mergeCell ref="B96:B103"/>
    <mergeCell ref="C96:C99"/>
    <mergeCell ref="D96:D99"/>
    <mergeCell ref="N112:N119"/>
    <mergeCell ref="N104:N111"/>
    <mergeCell ref="C108:C111"/>
    <mergeCell ref="D108:D111"/>
    <mergeCell ref="K108:K111"/>
    <mergeCell ref="A104:A111"/>
    <mergeCell ref="A112:A119"/>
    <mergeCell ref="B112:B119"/>
    <mergeCell ref="C112:C115"/>
    <mergeCell ref="D112:D115"/>
    <mergeCell ref="D104:D107"/>
    <mergeCell ref="K116:K119"/>
    <mergeCell ref="K112:K115"/>
    <mergeCell ref="K104:K107"/>
  </mergeCells>
  <pageMargins left="0.23622047244094491" right="0.23622047244094491" top="0.55118110236220474" bottom="0.55118110236220474" header="0" footer="0"/>
  <pageSetup paperSize="9" orientation="landscape" r:id="rId1"/>
  <rowBreaks count="1" manualBreakCount="1">
    <brk id="1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tabSelected="1" zoomScaleNormal="100" zoomScaleSheetLayoutView="90" workbookViewId="0">
      <selection activeCell="P6" sqref="P6"/>
    </sheetView>
  </sheetViews>
  <sheetFormatPr defaultRowHeight="11.25" x14ac:dyDescent="0.25"/>
  <cols>
    <col min="1" max="1" width="8.28515625" style="94" customWidth="1"/>
    <col min="2" max="2" width="8.5703125" style="107" bestFit="1" customWidth="1"/>
    <col min="3" max="3" width="15.28515625" style="107" customWidth="1"/>
    <col min="4" max="4" width="7.42578125" style="108" customWidth="1"/>
    <col min="5" max="5" width="19.42578125" style="107" customWidth="1"/>
    <col min="6" max="6" width="9.7109375" style="107" customWidth="1"/>
    <col min="7" max="7" width="6.7109375" style="107" customWidth="1"/>
    <col min="8" max="8" width="8.28515625" style="107" customWidth="1"/>
    <col min="9" max="10" width="8.28515625" style="94" customWidth="1"/>
    <col min="11" max="11" width="8.7109375" style="94" customWidth="1"/>
    <col min="12" max="12" width="11.5703125" style="94" customWidth="1"/>
    <col min="13" max="13" width="11" style="94" customWidth="1"/>
    <col min="14" max="14" width="7.5703125" style="109" customWidth="1"/>
    <col min="15" max="255" width="8.85546875" style="98"/>
    <col min="256" max="257" width="11.28515625" style="98" customWidth="1"/>
    <col min="258" max="258" width="19.85546875" style="98" customWidth="1"/>
    <col min="259" max="259" width="8.85546875" style="98"/>
    <col min="260" max="260" width="49.7109375" style="98" customWidth="1"/>
    <col min="261" max="261" width="35.42578125" style="98" customWidth="1"/>
    <col min="262" max="262" width="7.5703125" style="98" customWidth="1"/>
    <col min="263" max="263" width="10.28515625" style="98" customWidth="1"/>
    <col min="264" max="266" width="8.85546875" style="98"/>
    <col min="267" max="267" width="25.140625" style="98" customWidth="1"/>
    <col min="268" max="268" width="26.140625" style="98" customWidth="1"/>
    <col min="269" max="269" width="11.140625" style="98" customWidth="1"/>
    <col min="270" max="511" width="8.85546875" style="98"/>
    <col min="512" max="513" width="11.28515625" style="98" customWidth="1"/>
    <col min="514" max="514" width="19.85546875" style="98" customWidth="1"/>
    <col min="515" max="515" width="8.85546875" style="98"/>
    <col min="516" max="516" width="49.7109375" style="98" customWidth="1"/>
    <col min="517" max="517" width="35.42578125" style="98" customWidth="1"/>
    <col min="518" max="518" width="7.5703125" style="98" customWidth="1"/>
    <col min="519" max="519" width="10.28515625" style="98" customWidth="1"/>
    <col min="520" max="522" width="8.85546875" style="98"/>
    <col min="523" max="523" width="25.140625" style="98" customWidth="1"/>
    <col min="524" max="524" width="26.140625" style="98" customWidth="1"/>
    <col min="525" max="525" width="11.140625" style="98" customWidth="1"/>
    <col min="526" max="767" width="8.85546875" style="98"/>
    <col min="768" max="769" width="11.28515625" style="98" customWidth="1"/>
    <col min="770" max="770" width="19.85546875" style="98" customWidth="1"/>
    <col min="771" max="771" width="8.85546875" style="98"/>
    <col min="772" max="772" width="49.7109375" style="98" customWidth="1"/>
    <col min="773" max="773" width="35.42578125" style="98" customWidth="1"/>
    <col min="774" max="774" width="7.5703125" style="98" customWidth="1"/>
    <col min="775" max="775" width="10.28515625" style="98" customWidth="1"/>
    <col min="776" max="778" width="8.85546875" style="98"/>
    <col min="779" max="779" width="25.140625" style="98" customWidth="1"/>
    <col min="780" max="780" width="26.140625" style="98" customWidth="1"/>
    <col min="781" max="781" width="11.140625" style="98" customWidth="1"/>
    <col min="782" max="1023" width="8.85546875" style="98"/>
    <col min="1024" max="1025" width="11.28515625" style="98" customWidth="1"/>
    <col min="1026" max="1026" width="19.85546875" style="98" customWidth="1"/>
    <col min="1027" max="1027" width="8.85546875" style="98"/>
    <col min="1028" max="1028" width="49.7109375" style="98" customWidth="1"/>
    <col min="1029" max="1029" width="35.42578125" style="98" customWidth="1"/>
    <col min="1030" max="1030" width="7.5703125" style="98" customWidth="1"/>
    <col min="1031" max="1031" width="10.28515625" style="98" customWidth="1"/>
    <col min="1032" max="1034" width="8.85546875" style="98"/>
    <col min="1035" max="1035" width="25.140625" style="98" customWidth="1"/>
    <col min="1036" max="1036" width="26.140625" style="98" customWidth="1"/>
    <col min="1037" max="1037" width="11.140625" style="98" customWidth="1"/>
    <col min="1038" max="1279" width="8.85546875" style="98"/>
    <col min="1280" max="1281" width="11.28515625" style="98" customWidth="1"/>
    <col min="1282" max="1282" width="19.85546875" style="98" customWidth="1"/>
    <col min="1283" max="1283" width="8.85546875" style="98"/>
    <col min="1284" max="1284" width="49.7109375" style="98" customWidth="1"/>
    <col min="1285" max="1285" width="35.42578125" style="98" customWidth="1"/>
    <col min="1286" max="1286" width="7.5703125" style="98" customWidth="1"/>
    <col min="1287" max="1287" width="10.28515625" style="98" customWidth="1"/>
    <col min="1288" max="1290" width="8.85546875" style="98"/>
    <col min="1291" max="1291" width="25.140625" style="98" customWidth="1"/>
    <col min="1292" max="1292" width="26.140625" style="98" customWidth="1"/>
    <col min="1293" max="1293" width="11.140625" style="98" customWidth="1"/>
    <col min="1294" max="1535" width="8.85546875" style="98"/>
    <col min="1536" max="1537" width="11.28515625" style="98" customWidth="1"/>
    <col min="1538" max="1538" width="19.85546875" style="98" customWidth="1"/>
    <col min="1539" max="1539" width="8.85546875" style="98"/>
    <col min="1540" max="1540" width="49.7109375" style="98" customWidth="1"/>
    <col min="1541" max="1541" width="35.42578125" style="98" customWidth="1"/>
    <col min="1542" max="1542" width="7.5703125" style="98" customWidth="1"/>
    <col min="1543" max="1543" width="10.28515625" style="98" customWidth="1"/>
    <col min="1544" max="1546" width="8.85546875" style="98"/>
    <col min="1547" max="1547" width="25.140625" style="98" customWidth="1"/>
    <col min="1548" max="1548" width="26.140625" style="98" customWidth="1"/>
    <col min="1549" max="1549" width="11.140625" style="98" customWidth="1"/>
    <col min="1550" max="1791" width="8.85546875" style="98"/>
    <col min="1792" max="1793" width="11.28515625" style="98" customWidth="1"/>
    <col min="1794" max="1794" width="19.85546875" style="98" customWidth="1"/>
    <col min="1795" max="1795" width="8.85546875" style="98"/>
    <col min="1796" max="1796" width="49.7109375" style="98" customWidth="1"/>
    <col min="1797" max="1797" width="35.42578125" style="98" customWidth="1"/>
    <col min="1798" max="1798" width="7.5703125" style="98" customWidth="1"/>
    <col min="1799" max="1799" width="10.28515625" style="98" customWidth="1"/>
    <col min="1800" max="1802" width="8.85546875" style="98"/>
    <col min="1803" max="1803" width="25.140625" style="98" customWidth="1"/>
    <col min="1804" max="1804" width="26.140625" style="98" customWidth="1"/>
    <col min="1805" max="1805" width="11.140625" style="98" customWidth="1"/>
    <col min="1806" max="2047" width="8.85546875" style="98"/>
    <col min="2048" max="2049" width="11.28515625" style="98" customWidth="1"/>
    <col min="2050" max="2050" width="19.85546875" style="98" customWidth="1"/>
    <col min="2051" max="2051" width="8.85546875" style="98"/>
    <col min="2052" max="2052" width="49.7109375" style="98" customWidth="1"/>
    <col min="2053" max="2053" width="35.42578125" style="98" customWidth="1"/>
    <col min="2054" max="2054" width="7.5703125" style="98" customWidth="1"/>
    <col min="2055" max="2055" width="10.28515625" style="98" customWidth="1"/>
    <col min="2056" max="2058" width="8.85546875" style="98"/>
    <col min="2059" max="2059" width="25.140625" style="98" customWidth="1"/>
    <col min="2060" max="2060" width="26.140625" style="98" customWidth="1"/>
    <col min="2061" max="2061" width="11.140625" style="98" customWidth="1"/>
    <col min="2062" max="2303" width="8.85546875" style="98"/>
    <col min="2304" max="2305" width="11.28515625" style="98" customWidth="1"/>
    <col min="2306" max="2306" width="19.85546875" style="98" customWidth="1"/>
    <col min="2307" max="2307" width="8.85546875" style="98"/>
    <col min="2308" max="2308" width="49.7109375" style="98" customWidth="1"/>
    <col min="2309" max="2309" width="35.42578125" style="98" customWidth="1"/>
    <col min="2310" max="2310" width="7.5703125" style="98" customWidth="1"/>
    <col min="2311" max="2311" width="10.28515625" style="98" customWidth="1"/>
    <col min="2312" max="2314" width="8.85546875" style="98"/>
    <col min="2315" max="2315" width="25.140625" style="98" customWidth="1"/>
    <col min="2316" max="2316" width="26.140625" style="98" customWidth="1"/>
    <col min="2317" max="2317" width="11.140625" style="98" customWidth="1"/>
    <col min="2318" max="2559" width="8.85546875" style="98"/>
    <col min="2560" max="2561" width="11.28515625" style="98" customWidth="1"/>
    <col min="2562" max="2562" width="19.85546875" style="98" customWidth="1"/>
    <col min="2563" max="2563" width="8.85546875" style="98"/>
    <col min="2564" max="2564" width="49.7109375" style="98" customWidth="1"/>
    <col min="2565" max="2565" width="35.42578125" style="98" customWidth="1"/>
    <col min="2566" max="2566" width="7.5703125" style="98" customWidth="1"/>
    <col min="2567" max="2567" width="10.28515625" style="98" customWidth="1"/>
    <col min="2568" max="2570" width="8.85546875" style="98"/>
    <col min="2571" max="2571" width="25.140625" style="98" customWidth="1"/>
    <col min="2572" max="2572" width="26.140625" style="98" customWidth="1"/>
    <col min="2573" max="2573" width="11.140625" style="98" customWidth="1"/>
    <col min="2574" max="2815" width="8.85546875" style="98"/>
    <col min="2816" max="2817" width="11.28515625" style="98" customWidth="1"/>
    <col min="2818" max="2818" width="19.85546875" style="98" customWidth="1"/>
    <col min="2819" max="2819" width="8.85546875" style="98"/>
    <col min="2820" max="2820" width="49.7109375" style="98" customWidth="1"/>
    <col min="2821" max="2821" width="35.42578125" style="98" customWidth="1"/>
    <col min="2822" max="2822" width="7.5703125" style="98" customWidth="1"/>
    <col min="2823" max="2823" width="10.28515625" style="98" customWidth="1"/>
    <col min="2824" max="2826" width="8.85546875" style="98"/>
    <col min="2827" max="2827" width="25.140625" style="98" customWidth="1"/>
    <col min="2828" max="2828" width="26.140625" style="98" customWidth="1"/>
    <col min="2829" max="2829" width="11.140625" style="98" customWidth="1"/>
    <col min="2830" max="3071" width="8.85546875" style="98"/>
    <col min="3072" max="3073" width="11.28515625" style="98" customWidth="1"/>
    <col min="3074" max="3074" width="19.85546875" style="98" customWidth="1"/>
    <col min="3075" max="3075" width="8.85546875" style="98"/>
    <col min="3076" max="3076" width="49.7109375" style="98" customWidth="1"/>
    <col min="3077" max="3077" width="35.42578125" style="98" customWidth="1"/>
    <col min="3078" max="3078" width="7.5703125" style="98" customWidth="1"/>
    <col min="3079" max="3079" width="10.28515625" style="98" customWidth="1"/>
    <col min="3080" max="3082" width="8.85546875" style="98"/>
    <col min="3083" max="3083" width="25.140625" style="98" customWidth="1"/>
    <col min="3084" max="3084" width="26.140625" style="98" customWidth="1"/>
    <col min="3085" max="3085" width="11.140625" style="98" customWidth="1"/>
    <col min="3086" max="3327" width="8.85546875" style="98"/>
    <col min="3328" max="3329" width="11.28515625" style="98" customWidth="1"/>
    <col min="3330" max="3330" width="19.85546875" style="98" customWidth="1"/>
    <col min="3331" max="3331" width="8.85546875" style="98"/>
    <col min="3332" max="3332" width="49.7109375" style="98" customWidth="1"/>
    <col min="3333" max="3333" width="35.42578125" style="98" customWidth="1"/>
    <col min="3334" max="3334" width="7.5703125" style="98" customWidth="1"/>
    <col min="3335" max="3335" width="10.28515625" style="98" customWidth="1"/>
    <col min="3336" max="3338" width="8.85546875" style="98"/>
    <col min="3339" max="3339" width="25.140625" style="98" customWidth="1"/>
    <col min="3340" max="3340" width="26.140625" style="98" customWidth="1"/>
    <col min="3341" max="3341" width="11.140625" style="98" customWidth="1"/>
    <col min="3342" max="3583" width="8.85546875" style="98"/>
    <col min="3584" max="3585" width="11.28515625" style="98" customWidth="1"/>
    <col min="3586" max="3586" width="19.85546875" style="98" customWidth="1"/>
    <col min="3587" max="3587" width="8.85546875" style="98"/>
    <col min="3588" max="3588" width="49.7109375" style="98" customWidth="1"/>
    <col min="3589" max="3589" width="35.42578125" style="98" customWidth="1"/>
    <col min="3590" max="3590" width="7.5703125" style="98" customWidth="1"/>
    <col min="3591" max="3591" width="10.28515625" style="98" customWidth="1"/>
    <col min="3592" max="3594" width="8.85546875" style="98"/>
    <col min="3595" max="3595" width="25.140625" style="98" customWidth="1"/>
    <col min="3596" max="3596" width="26.140625" style="98" customWidth="1"/>
    <col min="3597" max="3597" width="11.140625" style="98" customWidth="1"/>
    <col min="3598" max="3839" width="8.85546875" style="98"/>
    <col min="3840" max="3841" width="11.28515625" style="98" customWidth="1"/>
    <col min="3842" max="3842" width="19.85546875" style="98" customWidth="1"/>
    <col min="3843" max="3843" width="8.85546875" style="98"/>
    <col min="3844" max="3844" width="49.7109375" style="98" customWidth="1"/>
    <col min="3845" max="3845" width="35.42578125" style="98" customWidth="1"/>
    <col min="3846" max="3846" width="7.5703125" style="98" customWidth="1"/>
    <col min="3847" max="3847" width="10.28515625" style="98" customWidth="1"/>
    <col min="3848" max="3850" width="8.85546875" style="98"/>
    <col min="3851" max="3851" width="25.140625" style="98" customWidth="1"/>
    <col min="3852" max="3852" width="26.140625" style="98" customWidth="1"/>
    <col min="3853" max="3853" width="11.140625" style="98" customWidth="1"/>
    <col min="3854" max="4095" width="8.85546875" style="98"/>
    <col min="4096" max="4097" width="11.28515625" style="98" customWidth="1"/>
    <col min="4098" max="4098" width="19.85546875" style="98" customWidth="1"/>
    <col min="4099" max="4099" width="8.85546875" style="98"/>
    <col min="4100" max="4100" width="49.7109375" style="98" customWidth="1"/>
    <col min="4101" max="4101" width="35.42578125" style="98" customWidth="1"/>
    <col min="4102" max="4102" width="7.5703125" style="98" customWidth="1"/>
    <col min="4103" max="4103" width="10.28515625" style="98" customWidth="1"/>
    <col min="4104" max="4106" width="8.85546875" style="98"/>
    <col min="4107" max="4107" width="25.140625" style="98" customWidth="1"/>
    <col min="4108" max="4108" width="26.140625" style="98" customWidth="1"/>
    <col min="4109" max="4109" width="11.140625" style="98" customWidth="1"/>
    <col min="4110" max="4351" width="8.85546875" style="98"/>
    <col min="4352" max="4353" width="11.28515625" style="98" customWidth="1"/>
    <col min="4354" max="4354" width="19.85546875" style="98" customWidth="1"/>
    <col min="4355" max="4355" width="8.85546875" style="98"/>
    <col min="4356" max="4356" width="49.7109375" style="98" customWidth="1"/>
    <col min="4357" max="4357" width="35.42578125" style="98" customWidth="1"/>
    <col min="4358" max="4358" width="7.5703125" style="98" customWidth="1"/>
    <col min="4359" max="4359" width="10.28515625" style="98" customWidth="1"/>
    <col min="4360" max="4362" width="8.85546875" style="98"/>
    <col min="4363" max="4363" width="25.140625" style="98" customWidth="1"/>
    <col min="4364" max="4364" width="26.140625" style="98" customWidth="1"/>
    <col min="4365" max="4365" width="11.140625" style="98" customWidth="1"/>
    <col min="4366" max="4607" width="8.85546875" style="98"/>
    <col min="4608" max="4609" width="11.28515625" style="98" customWidth="1"/>
    <col min="4610" max="4610" width="19.85546875" style="98" customWidth="1"/>
    <col min="4611" max="4611" width="8.85546875" style="98"/>
    <col min="4612" max="4612" width="49.7109375" style="98" customWidth="1"/>
    <col min="4613" max="4613" width="35.42578125" style="98" customWidth="1"/>
    <col min="4614" max="4614" width="7.5703125" style="98" customWidth="1"/>
    <col min="4615" max="4615" width="10.28515625" style="98" customWidth="1"/>
    <col min="4616" max="4618" width="8.85546875" style="98"/>
    <col min="4619" max="4619" width="25.140625" style="98" customWidth="1"/>
    <col min="4620" max="4620" width="26.140625" style="98" customWidth="1"/>
    <col min="4621" max="4621" width="11.140625" style="98" customWidth="1"/>
    <col min="4622" max="4863" width="8.85546875" style="98"/>
    <col min="4864" max="4865" width="11.28515625" style="98" customWidth="1"/>
    <col min="4866" max="4866" width="19.85546875" style="98" customWidth="1"/>
    <col min="4867" max="4867" width="8.85546875" style="98"/>
    <col min="4868" max="4868" width="49.7109375" style="98" customWidth="1"/>
    <col min="4869" max="4869" width="35.42578125" style="98" customWidth="1"/>
    <col min="4870" max="4870" width="7.5703125" style="98" customWidth="1"/>
    <col min="4871" max="4871" width="10.28515625" style="98" customWidth="1"/>
    <col min="4872" max="4874" width="8.85546875" style="98"/>
    <col min="4875" max="4875" width="25.140625" style="98" customWidth="1"/>
    <col min="4876" max="4876" width="26.140625" style="98" customWidth="1"/>
    <col min="4877" max="4877" width="11.140625" style="98" customWidth="1"/>
    <col min="4878" max="5119" width="8.85546875" style="98"/>
    <col min="5120" max="5121" width="11.28515625" style="98" customWidth="1"/>
    <col min="5122" max="5122" width="19.85546875" style="98" customWidth="1"/>
    <col min="5123" max="5123" width="8.85546875" style="98"/>
    <col min="5124" max="5124" width="49.7109375" style="98" customWidth="1"/>
    <col min="5125" max="5125" width="35.42578125" style="98" customWidth="1"/>
    <col min="5126" max="5126" width="7.5703125" style="98" customWidth="1"/>
    <col min="5127" max="5127" width="10.28515625" style="98" customWidth="1"/>
    <col min="5128" max="5130" width="8.85546875" style="98"/>
    <col min="5131" max="5131" width="25.140625" style="98" customWidth="1"/>
    <col min="5132" max="5132" width="26.140625" style="98" customWidth="1"/>
    <col min="5133" max="5133" width="11.140625" style="98" customWidth="1"/>
    <col min="5134" max="5375" width="8.85546875" style="98"/>
    <col min="5376" max="5377" width="11.28515625" style="98" customWidth="1"/>
    <col min="5378" max="5378" width="19.85546875" style="98" customWidth="1"/>
    <col min="5379" max="5379" width="8.85546875" style="98"/>
    <col min="5380" max="5380" width="49.7109375" style="98" customWidth="1"/>
    <col min="5381" max="5381" width="35.42578125" style="98" customWidth="1"/>
    <col min="5382" max="5382" width="7.5703125" style="98" customWidth="1"/>
    <col min="5383" max="5383" width="10.28515625" style="98" customWidth="1"/>
    <col min="5384" max="5386" width="8.85546875" style="98"/>
    <col min="5387" max="5387" width="25.140625" style="98" customWidth="1"/>
    <col min="5388" max="5388" width="26.140625" style="98" customWidth="1"/>
    <col min="5389" max="5389" width="11.140625" style="98" customWidth="1"/>
    <col min="5390" max="5631" width="8.85546875" style="98"/>
    <col min="5632" max="5633" width="11.28515625" style="98" customWidth="1"/>
    <col min="5634" max="5634" width="19.85546875" style="98" customWidth="1"/>
    <col min="5635" max="5635" width="8.85546875" style="98"/>
    <col min="5636" max="5636" width="49.7109375" style="98" customWidth="1"/>
    <col min="5637" max="5637" width="35.42578125" style="98" customWidth="1"/>
    <col min="5638" max="5638" width="7.5703125" style="98" customWidth="1"/>
    <col min="5639" max="5639" width="10.28515625" style="98" customWidth="1"/>
    <col min="5640" max="5642" width="8.85546875" style="98"/>
    <col min="5643" max="5643" width="25.140625" style="98" customWidth="1"/>
    <col min="5644" max="5644" width="26.140625" style="98" customWidth="1"/>
    <col min="5645" max="5645" width="11.140625" style="98" customWidth="1"/>
    <col min="5646" max="5887" width="8.85546875" style="98"/>
    <col min="5888" max="5889" width="11.28515625" style="98" customWidth="1"/>
    <col min="5890" max="5890" width="19.85546875" style="98" customWidth="1"/>
    <col min="5891" max="5891" width="8.85546875" style="98"/>
    <col min="5892" max="5892" width="49.7109375" style="98" customWidth="1"/>
    <col min="5893" max="5893" width="35.42578125" style="98" customWidth="1"/>
    <col min="5894" max="5894" width="7.5703125" style="98" customWidth="1"/>
    <col min="5895" max="5895" width="10.28515625" style="98" customWidth="1"/>
    <col min="5896" max="5898" width="8.85546875" style="98"/>
    <col min="5899" max="5899" width="25.140625" style="98" customWidth="1"/>
    <col min="5900" max="5900" width="26.140625" style="98" customWidth="1"/>
    <col min="5901" max="5901" width="11.140625" style="98" customWidth="1"/>
    <col min="5902" max="6143" width="8.85546875" style="98"/>
    <col min="6144" max="6145" width="11.28515625" style="98" customWidth="1"/>
    <col min="6146" max="6146" width="19.85546875" style="98" customWidth="1"/>
    <col min="6147" max="6147" width="8.85546875" style="98"/>
    <col min="6148" max="6148" width="49.7109375" style="98" customWidth="1"/>
    <col min="6149" max="6149" width="35.42578125" style="98" customWidth="1"/>
    <col min="6150" max="6150" width="7.5703125" style="98" customWidth="1"/>
    <col min="6151" max="6151" width="10.28515625" style="98" customWidth="1"/>
    <col min="6152" max="6154" width="8.85546875" style="98"/>
    <col min="6155" max="6155" width="25.140625" style="98" customWidth="1"/>
    <col min="6156" max="6156" width="26.140625" style="98" customWidth="1"/>
    <col min="6157" max="6157" width="11.140625" style="98" customWidth="1"/>
    <col min="6158" max="6399" width="8.85546875" style="98"/>
    <col min="6400" max="6401" width="11.28515625" style="98" customWidth="1"/>
    <col min="6402" max="6402" width="19.85546875" style="98" customWidth="1"/>
    <col min="6403" max="6403" width="8.85546875" style="98"/>
    <col min="6404" max="6404" width="49.7109375" style="98" customWidth="1"/>
    <col min="6405" max="6405" width="35.42578125" style="98" customWidth="1"/>
    <col min="6406" max="6406" width="7.5703125" style="98" customWidth="1"/>
    <col min="6407" max="6407" width="10.28515625" style="98" customWidth="1"/>
    <col min="6408" max="6410" width="8.85546875" style="98"/>
    <col min="6411" max="6411" width="25.140625" style="98" customWidth="1"/>
    <col min="6412" max="6412" width="26.140625" style="98" customWidth="1"/>
    <col min="6413" max="6413" width="11.140625" style="98" customWidth="1"/>
    <col min="6414" max="6655" width="8.85546875" style="98"/>
    <col min="6656" max="6657" width="11.28515625" style="98" customWidth="1"/>
    <col min="6658" max="6658" width="19.85546875" style="98" customWidth="1"/>
    <col min="6659" max="6659" width="8.85546875" style="98"/>
    <col min="6660" max="6660" width="49.7109375" style="98" customWidth="1"/>
    <col min="6661" max="6661" width="35.42578125" style="98" customWidth="1"/>
    <col min="6662" max="6662" width="7.5703125" style="98" customWidth="1"/>
    <col min="6663" max="6663" width="10.28515625" style="98" customWidth="1"/>
    <col min="6664" max="6666" width="8.85546875" style="98"/>
    <col min="6667" max="6667" width="25.140625" style="98" customWidth="1"/>
    <col min="6668" max="6668" width="26.140625" style="98" customWidth="1"/>
    <col min="6669" max="6669" width="11.140625" style="98" customWidth="1"/>
    <col min="6670" max="6911" width="8.85546875" style="98"/>
    <col min="6912" max="6913" width="11.28515625" style="98" customWidth="1"/>
    <col min="6914" max="6914" width="19.85546875" style="98" customWidth="1"/>
    <col min="6915" max="6915" width="8.85546875" style="98"/>
    <col min="6916" max="6916" width="49.7109375" style="98" customWidth="1"/>
    <col min="6917" max="6917" width="35.42578125" style="98" customWidth="1"/>
    <col min="6918" max="6918" width="7.5703125" style="98" customWidth="1"/>
    <col min="6919" max="6919" width="10.28515625" style="98" customWidth="1"/>
    <col min="6920" max="6922" width="8.85546875" style="98"/>
    <col min="6923" max="6923" width="25.140625" style="98" customWidth="1"/>
    <col min="6924" max="6924" width="26.140625" style="98" customWidth="1"/>
    <col min="6925" max="6925" width="11.140625" style="98" customWidth="1"/>
    <col min="6926" max="7167" width="8.85546875" style="98"/>
    <col min="7168" max="7169" width="11.28515625" style="98" customWidth="1"/>
    <col min="7170" max="7170" width="19.85546875" style="98" customWidth="1"/>
    <col min="7171" max="7171" width="8.85546875" style="98"/>
    <col min="7172" max="7172" width="49.7109375" style="98" customWidth="1"/>
    <col min="7173" max="7173" width="35.42578125" style="98" customWidth="1"/>
    <col min="7174" max="7174" width="7.5703125" style="98" customWidth="1"/>
    <col min="7175" max="7175" width="10.28515625" style="98" customWidth="1"/>
    <col min="7176" max="7178" width="8.85546875" style="98"/>
    <col min="7179" max="7179" width="25.140625" style="98" customWidth="1"/>
    <col min="7180" max="7180" width="26.140625" style="98" customWidth="1"/>
    <col min="7181" max="7181" width="11.140625" style="98" customWidth="1"/>
    <col min="7182" max="7423" width="8.85546875" style="98"/>
    <col min="7424" max="7425" width="11.28515625" style="98" customWidth="1"/>
    <col min="7426" max="7426" width="19.85546875" style="98" customWidth="1"/>
    <col min="7427" max="7427" width="8.85546875" style="98"/>
    <col min="7428" max="7428" width="49.7109375" style="98" customWidth="1"/>
    <col min="7429" max="7429" width="35.42578125" style="98" customWidth="1"/>
    <col min="7430" max="7430" width="7.5703125" style="98" customWidth="1"/>
    <col min="7431" max="7431" width="10.28515625" style="98" customWidth="1"/>
    <col min="7432" max="7434" width="8.85546875" style="98"/>
    <col min="7435" max="7435" width="25.140625" style="98" customWidth="1"/>
    <col min="7436" max="7436" width="26.140625" style="98" customWidth="1"/>
    <col min="7437" max="7437" width="11.140625" style="98" customWidth="1"/>
    <col min="7438" max="7679" width="8.85546875" style="98"/>
    <col min="7680" max="7681" width="11.28515625" style="98" customWidth="1"/>
    <col min="7682" max="7682" width="19.85546875" style="98" customWidth="1"/>
    <col min="7683" max="7683" width="8.85546875" style="98"/>
    <col min="7684" max="7684" width="49.7109375" style="98" customWidth="1"/>
    <col min="7685" max="7685" width="35.42578125" style="98" customWidth="1"/>
    <col min="7686" max="7686" width="7.5703125" style="98" customWidth="1"/>
    <col min="7687" max="7687" width="10.28515625" style="98" customWidth="1"/>
    <col min="7688" max="7690" width="8.85546875" style="98"/>
    <col min="7691" max="7691" width="25.140625" style="98" customWidth="1"/>
    <col min="7692" max="7692" width="26.140625" style="98" customWidth="1"/>
    <col min="7693" max="7693" width="11.140625" style="98" customWidth="1"/>
    <col min="7694" max="7935" width="8.85546875" style="98"/>
    <col min="7936" max="7937" width="11.28515625" style="98" customWidth="1"/>
    <col min="7938" max="7938" width="19.85546875" style="98" customWidth="1"/>
    <col min="7939" max="7939" width="8.85546875" style="98"/>
    <col min="7940" max="7940" width="49.7109375" style="98" customWidth="1"/>
    <col min="7941" max="7941" width="35.42578125" style="98" customWidth="1"/>
    <col min="7942" max="7942" width="7.5703125" style="98" customWidth="1"/>
    <col min="7943" max="7943" width="10.28515625" style="98" customWidth="1"/>
    <col min="7944" max="7946" width="8.85546875" style="98"/>
    <col min="7947" max="7947" width="25.140625" style="98" customWidth="1"/>
    <col min="7948" max="7948" width="26.140625" style="98" customWidth="1"/>
    <col min="7949" max="7949" width="11.140625" style="98" customWidth="1"/>
    <col min="7950" max="8191" width="8.85546875" style="98"/>
    <col min="8192" max="8193" width="11.28515625" style="98" customWidth="1"/>
    <col min="8194" max="8194" width="19.85546875" style="98" customWidth="1"/>
    <col min="8195" max="8195" width="8.85546875" style="98"/>
    <col min="8196" max="8196" width="49.7109375" style="98" customWidth="1"/>
    <col min="8197" max="8197" width="35.42578125" style="98" customWidth="1"/>
    <col min="8198" max="8198" width="7.5703125" style="98" customWidth="1"/>
    <col min="8199" max="8199" width="10.28515625" style="98" customWidth="1"/>
    <col min="8200" max="8202" width="8.85546875" style="98"/>
    <col min="8203" max="8203" width="25.140625" style="98" customWidth="1"/>
    <col min="8204" max="8204" width="26.140625" style="98" customWidth="1"/>
    <col min="8205" max="8205" width="11.140625" style="98" customWidth="1"/>
    <col min="8206" max="8447" width="8.85546875" style="98"/>
    <col min="8448" max="8449" width="11.28515625" style="98" customWidth="1"/>
    <col min="8450" max="8450" width="19.85546875" style="98" customWidth="1"/>
    <col min="8451" max="8451" width="8.85546875" style="98"/>
    <col min="8452" max="8452" width="49.7109375" style="98" customWidth="1"/>
    <col min="8453" max="8453" width="35.42578125" style="98" customWidth="1"/>
    <col min="8454" max="8454" width="7.5703125" style="98" customWidth="1"/>
    <col min="8455" max="8455" width="10.28515625" style="98" customWidth="1"/>
    <col min="8456" max="8458" width="8.85546875" style="98"/>
    <col min="8459" max="8459" width="25.140625" style="98" customWidth="1"/>
    <col min="8460" max="8460" width="26.140625" style="98" customWidth="1"/>
    <col min="8461" max="8461" width="11.140625" style="98" customWidth="1"/>
    <col min="8462" max="8703" width="8.85546875" style="98"/>
    <col min="8704" max="8705" width="11.28515625" style="98" customWidth="1"/>
    <col min="8706" max="8706" width="19.85546875" style="98" customWidth="1"/>
    <col min="8707" max="8707" width="8.85546875" style="98"/>
    <col min="8708" max="8708" width="49.7109375" style="98" customWidth="1"/>
    <col min="8709" max="8709" width="35.42578125" style="98" customWidth="1"/>
    <col min="8710" max="8710" width="7.5703125" style="98" customWidth="1"/>
    <col min="8711" max="8711" width="10.28515625" style="98" customWidth="1"/>
    <col min="8712" max="8714" width="8.85546875" style="98"/>
    <col min="8715" max="8715" width="25.140625" style="98" customWidth="1"/>
    <col min="8716" max="8716" width="26.140625" style="98" customWidth="1"/>
    <col min="8717" max="8717" width="11.140625" style="98" customWidth="1"/>
    <col min="8718" max="8959" width="8.85546875" style="98"/>
    <col min="8960" max="8961" width="11.28515625" style="98" customWidth="1"/>
    <col min="8962" max="8962" width="19.85546875" style="98" customWidth="1"/>
    <col min="8963" max="8963" width="8.85546875" style="98"/>
    <col min="8964" max="8964" width="49.7109375" style="98" customWidth="1"/>
    <col min="8965" max="8965" width="35.42578125" style="98" customWidth="1"/>
    <col min="8966" max="8966" width="7.5703125" style="98" customWidth="1"/>
    <col min="8967" max="8967" width="10.28515625" style="98" customWidth="1"/>
    <col min="8968" max="8970" width="8.85546875" style="98"/>
    <col min="8971" max="8971" width="25.140625" style="98" customWidth="1"/>
    <col min="8972" max="8972" width="26.140625" style="98" customWidth="1"/>
    <col min="8973" max="8973" width="11.140625" style="98" customWidth="1"/>
    <col min="8974" max="9215" width="8.85546875" style="98"/>
    <col min="9216" max="9217" width="11.28515625" style="98" customWidth="1"/>
    <col min="9218" max="9218" width="19.85546875" style="98" customWidth="1"/>
    <col min="9219" max="9219" width="8.85546875" style="98"/>
    <col min="9220" max="9220" width="49.7109375" style="98" customWidth="1"/>
    <col min="9221" max="9221" width="35.42578125" style="98" customWidth="1"/>
    <col min="9222" max="9222" width="7.5703125" style="98" customWidth="1"/>
    <col min="9223" max="9223" width="10.28515625" style="98" customWidth="1"/>
    <col min="9224" max="9226" width="8.85546875" style="98"/>
    <col min="9227" max="9227" width="25.140625" style="98" customWidth="1"/>
    <col min="9228" max="9228" width="26.140625" style="98" customWidth="1"/>
    <col min="9229" max="9229" width="11.140625" style="98" customWidth="1"/>
    <col min="9230" max="9471" width="8.85546875" style="98"/>
    <col min="9472" max="9473" width="11.28515625" style="98" customWidth="1"/>
    <col min="9474" max="9474" width="19.85546875" style="98" customWidth="1"/>
    <col min="9475" max="9475" width="8.85546875" style="98"/>
    <col min="9476" max="9476" width="49.7109375" style="98" customWidth="1"/>
    <col min="9477" max="9477" width="35.42578125" style="98" customWidth="1"/>
    <col min="9478" max="9478" width="7.5703125" style="98" customWidth="1"/>
    <col min="9479" max="9479" width="10.28515625" style="98" customWidth="1"/>
    <col min="9480" max="9482" width="8.85546875" style="98"/>
    <col min="9483" max="9483" width="25.140625" style="98" customWidth="1"/>
    <col min="9484" max="9484" width="26.140625" style="98" customWidth="1"/>
    <col min="9485" max="9485" width="11.140625" style="98" customWidth="1"/>
    <col min="9486" max="9727" width="8.85546875" style="98"/>
    <col min="9728" max="9729" width="11.28515625" style="98" customWidth="1"/>
    <col min="9730" max="9730" width="19.85546875" style="98" customWidth="1"/>
    <col min="9731" max="9731" width="8.85546875" style="98"/>
    <col min="9732" max="9732" width="49.7109375" style="98" customWidth="1"/>
    <col min="9733" max="9733" width="35.42578125" style="98" customWidth="1"/>
    <col min="9734" max="9734" width="7.5703125" style="98" customWidth="1"/>
    <col min="9735" max="9735" width="10.28515625" style="98" customWidth="1"/>
    <col min="9736" max="9738" width="8.85546875" style="98"/>
    <col min="9739" max="9739" width="25.140625" style="98" customWidth="1"/>
    <col min="9740" max="9740" width="26.140625" style="98" customWidth="1"/>
    <col min="9741" max="9741" width="11.140625" style="98" customWidth="1"/>
    <col min="9742" max="9983" width="8.85546875" style="98"/>
    <col min="9984" max="9985" width="11.28515625" style="98" customWidth="1"/>
    <col min="9986" max="9986" width="19.85546875" style="98" customWidth="1"/>
    <col min="9987" max="9987" width="8.85546875" style="98"/>
    <col min="9988" max="9988" width="49.7109375" style="98" customWidth="1"/>
    <col min="9989" max="9989" width="35.42578125" style="98" customWidth="1"/>
    <col min="9990" max="9990" width="7.5703125" style="98" customWidth="1"/>
    <col min="9991" max="9991" width="10.28515625" style="98" customWidth="1"/>
    <col min="9992" max="9994" width="8.85546875" style="98"/>
    <col min="9995" max="9995" width="25.140625" style="98" customWidth="1"/>
    <col min="9996" max="9996" width="26.140625" style="98" customWidth="1"/>
    <col min="9997" max="9997" width="11.140625" style="98" customWidth="1"/>
    <col min="9998" max="10239" width="8.85546875" style="98"/>
    <col min="10240" max="10241" width="11.28515625" style="98" customWidth="1"/>
    <col min="10242" max="10242" width="19.85546875" style="98" customWidth="1"/>
    <col min="10243" max="10243" width="8.85546875" style="98"/>
    <col min="10244" max="10244" width="49.7109375" style="98" customWidth="1"/>
    <col min="10245" max="10245" width="35.42578125" style="98" customWidth="1"/>
    <col min="10246" max="10246" width="7.5703125" style="98" customWidth="1"/>
    <col min="10247" max="10247" width="10.28515625" style="98" customWidth="1"/>
    <col min="10248" max="10250" width="8.85546875" style="98"/>
    <col min="10251" max="10251" width="25.140625" style="98" customWidth="1"/>
    <col min="10252" max="10252" width="26.140625" style="98" customWidth="1"/>
    <col min="10253" max="10253" width="11.140625" style="98" customWidth="1"/>
    <col min="10254" max="10495" width="8.85546875" style="98"/>
    <col min="10496" max="10497" width="11.28515625" style="98" customWidth="1"/>
    <col min="10498" max="10498" width="19.85546875" style="98" customWidth="1"/>
    <col min="10499" max="10499" width="8.85546875" style="98"/>
    <col min="10500" max="10500" width="49.7109375" style="98" customWidth="1"/>
    <col min="10501" max="10501" width="35.42578125" style="98" customWidth="1"/>
    <col min="10502" max="10502" width="7.5703125" style="98" customWidth="1"/>
    <col min="10503" max="10503" width="10.28515625" style="98" customWidth="1"/>
    <col min="10504" max="10506" width="8.85546875" style="98"/>
    <col min="10507" max="10507" width="25.140625" style="98" customWidth="1"/>
    <col min="10508" max="10508" width="26.140625" style="98" customWidth="1"/>
    <col min="10509" max="10509" width="11.140625" style="98" customWidth="1"/>
    <col min="10510" max="10751" width="8.85546875" style="98"/>
    <col min="10752" max="10753" width="11.28515625" style="98" customWidth="1"/>
    <col min="10754" max="10754" width="19.85546875" style="98" customWidth="1"/>
    <col min="10755" max="10755" width="8.85546875" style="98"/>
    <col min="10756" max="10756" width="49.7109375" style="98" customWidth="1"/>
    <col min="10757" max="10757" width="35.42578125" style="98" customWidth="1"/>
    <col min="10758" max="10758" width="7.5703125" style="98" customWidth="1"/>
    <col min="10759" max="10759" width="10.28515625" style="98" customWidth="1"/>
    <col min="10760" max="10762" width="8.85546875" style="98"/>
    <col min="10763" max="10763" width="25.140625" style="98" customWidth="1"/>
    <col min="10764" max="10764" width="26.140625" style="98" customWidth="1"/>
    <col min="10765" max="10765" width="11.140625" style="98" customWidth="1"/>
    <col min="10766" max="11007" width="8.85546875" style="98"/>
    <col min="11008" max="11009" width="11.28515625" style="98" customWidth="1"/>
    <col min="11010" max="11010" width="19.85546875" style="98" customWidth="1"/>
    <col min="11011" max="11011" width="8.85546875" style="98"/>
    <col min="11012" max="11012" width="49.7109375" style="98" customWidth="1"/>
    <col min="11013" max="11013" width="35.42578125" style="98" customWidth="1"/>
    <col min="11014" max="11014" width="7.5703125" style="98" customWidth="1"/>
    <col min="11015" max="11015" width="10.28515625" style="98" customWidth="1"/>
    <col min="11016" max="11018" width="8.85546875" style="98"/>
    <col min="11019" max="11019" width="25.140625" style="98" customWidth="1"/>
    <col min="11020" max="11020" width="26.140625" style="98" customWidth="1"/>
    <col min="11021" max="11021" width="11.140625" style="98" customWidth="1"/>
    <col min="11022" max="11263" width="8.85546875" style="98"/>
    <col min="11264" max="11265" width="11.28515625" style="98" customWidth="1"/>
    <col min="11266" max="11266" width="19.85546875" style="98" customWidth="1"/>
    <col min="11267" max="11267" width="8.85546875" style="98"/>
    <col min="11268" max="11268" width="49.7109375" style="98" customWidth="1"/>
    <col min="11269" max="11269" width="35.42578125" style="98" customWidth="1"/>
    <col min="11270" max="11270" width="7.5703125" style="98" customWidth="1"/>
    <col min="11271" max="11271" width="10.28515625" style="98" customWidth="1"/>
    <col min="11272" max="11274" width="8.85546875" style="98"/>
    <col min="11275" max="11275" width="25.140625" style="98" customWidth="1"/>
    <col min="11276" max="11276" width="26.140625" style="98" customWidth="1"/>
    <col min="11277" max="11277" width="11.140625" style="98" customWidth="1"/>
    <col min="11278" max="11519" width="8.85546875" style="98"/>
    <col min="11520" max="11521" width="11.28515625" style="98" customWidth="1"/>
    <col min="11522" max="11522" width="19.85546875" style="98" customWidth="1"/>
    <col min="11523" max="11523" width="8.85546875" style="98"/>
    <col min="11524" max="11524" width="49.7109375" style="98" customWidth="1"/>
    <col min="11525" max="11525" width="35.42578125" style="98" customWidth="1"/>
    <col min="11526" max="11526" width="7.5703125" style="98" customWidth="1"/>
    <col min="11527" max="11527" width="10.28515625" style="98" customWidth="1"/>
    <col min="11528" max="11530" width="8.85546875" style="98"/>
    <col min="11531" max="11531" width="25.140625" style="98" customWidth="1"/>
    <col min="11532" max="11532" width="26.140625" style="98" customWidth="1"/>
    <col min="11533" max="11533" width="11.140625" style="98" customWidth="1"/>
    <col min="11534" max="11775" width="8.85546875" style="98"/>
    <col min="11776" max="11777" width="11.28515625" style="98" customWidth="1"/>
    <col min="11778" max="11778" width="19.85546875" style="98" customWidth="1"/>
    <col min="11779" max="11779" width="8.85546875" style="98"/>
    <col min="11780" max="11780" width="49.7109375" style="98" customWidth="1"/>
    <col min="11781" max="11781" width="35.42578125" style="98" customWidth="1"/>
    <col min="11782" max="11782" width="7.5703125" style="98" customWidth="1"/>
    <col min="11783" max="11783" width="10.28515625" style="98" customWidth="1"/>
    <col min="11784" max="11786" width="8.85546875" style="98"/>
    <col min="11787" max="11787" width="25.140625" style="98" customWidth="1"/>
    <col min="11788" max="11788" width="26.140625" style="98" customWidth="1"/>
    <col min="11789" max="11789" width="11.140625" style="98" customWidth="1"/>
    <col min="11790" max="12031" width="8.85546875" style="98"/>
    <col min="12032" max="12033" width="11.28515625" style="98" customWidth="1"/>
    <col min="12034" max="12034" width="19.85546875" style="98" customWidth="1"/>
    <col min="12035" max="12035" width="8.85546875" style="98"/>
    <col min="12036" max="12036" width="49.7109375" style="98" customWidth="1"/>
    <col min="12037" max="12037" width="35.42578125" style="98" customWidth="1"/>
    <col min="12038" max="12038" width="7.5703125" style="98" customWidth="1"/>
    <col min="12039" max="12039" width="10.28515625" style="98" customWidth="1"/>
    <col min="12040" max="12042" width="8.85546875" style="98"/>
    <col min="12043" max="12043" width="25.140625" style="98" customWidth="1"/>
    <col min="12044" max="12044" width="26.140625" style="98" customWidth="1"/>
    <col min="12045" max="12045" width="11.140625" style="98" customWidth="1"/>
    <col min="12046" max="12287" width="8.85546875" style="98"/>
    <col min="12288" max="12289" width="11.28515625" style="98" customWidth="1"/>
    <col min="12290" max="12290" width="19.85546875" style="98" customWidth="1"/>
    <col min="12291" max="12291" width="8.85546875" style="98"/>
    <col min="12292" max="12292" width="49.7109375" style="98" customWidth="1"/>
    <col min="12293" max="12293" width="35.42578125" style="98" customWidth="1"/>
    <col min="12294" max="12294" width="7.5703125" style="98" customWidth="1"/>
    <col min="12295" max="12295" width="10.28515625" style="98" customWidth="1"/>
    <col min="12296" max="12298" width="8.85546875" style="98"/>
    <col min="12299" max="12299" width="25.140625" style="98" customWidth="1"/>
    <col min="12300" max="12300" width="26.140625" style="98" customWidth="1"/>
    <col min="12301" max="12301" width="11.140625" style="98" customWidth="1"/>
    <col min="12302" max="12543" width="8.85546875" style="98"/>
    <col min="12544" max="12545" width="11.28515625" style="98" customWidth="1"/>
    <col min="12546" max="12546" width="19.85546875" style="98" customWidth="1"/>
    <col min="12547" max="12547" width="8.85546875" style="98"/>
    <col min="12548" max="12548" width="49.7109375" style="98" customWidth="1"/>
    <col min="12549" max="12549" width="35.42578125" style="98" customWidth="1"/>
    <col min="12550" max="12550" width="7.5703125" style="98" customWidth="1"/>
    <col min="12551" max="12551" width="10.28515625" style="98" customWidth="1"/>
    <col min="12552" max="12554" width="8.85546875" style="98"/>
    <col min="12555" max="12555" width="25.140625" style="98" customWidth="1"/>
    <col min="12556" max="12556" width="26.140625" style="98" customWidth="1"/>
    <col min="12557" max="12557" width="11.140625" style="98" customWidth="1"/>
    <col min="12558" max="12799" width="8.85546875" style="98"/>
    <col min="12800" max="12801" width="11.28515625" style="98" customWidth="1"/>
    <col min="12802" max="12802" width="19.85546875" style="98" customWidth="1"/>
    <col min="12803" max="12803" width="8.85546875" style="98"/>
    <col min="12804" max="12804" width="49.7109375" style="98" customWidth="1"/>
    <col min="12805" max="12805" width="35.42578125" style="98" customWidth="1"/>
    <col min="12806" max="12806" width="7.5703125" style="98" customWidth="1"/>
    <col min="12807" max="12807" width="10.28515625" style="98" customWidth="1"/>
    <col min="12808" max="12810" width="8.85546875" style="98"/>
    <col min="12811" max="12811" width="25.140625" style="98" customWidth="1"/>
    <col min="12812" max="12812" width="26.140625" style="98" customWidth="1"/>
    <col min="12813" max="12813" width="11.140625" style="98" customWidth="1"/>
    <col min="12814" max="13055" width="8.85546875" style="98"/>
    <col min="13056" max="13057" width="11.28515625" style="98" customWidth="1"/>
    <col min="13058" max="13058" width="19.85546875" style="98" customWidth="1"/>
    <col min="13059" max="13059" width="8.85546875" style="98"/>
    <col min="13060" max="13060" width="49.7109375" style="98" customWidth="1"/>
    <col min="13061" max="13061" width="35.42578125" style="98" customWidth="1"/>
    <col min="13062" max="13062" width="7.5703125" style="98" customWidth="1"/>
    <col min="13063" max="13063" width="10.28515625" style="98" customWidth="1"/>
    <col min="13064" max="13066" width="8.85546875" style="98"/>
    <col min="13067" max="13067" width="25.140625" style="98" customWidth="1"/>
    <col min="13068" max="13068" width="26.140625" style="98" customWidth="1"/>
    <col min="13069" max="13069" width="11.140625" style="98" customWidth="1"/>
    <col min="13070" max="13311" width="8.85546875" style="98"/>
    <col min="13312" max="13313" width="11.28515625" style="98" customWidth="1"/>
    <col min="13314" max="13314" width="19.85546875" style="98" customWidth="1"/>
    <col min="13315" max="13315" width="8.85546875" style="98"/>
    <col min="13316" max="13316" width="49.7109375" style="98" customWidth="1"/>
    <col min="13317" max="13317" width="35.42578125" style="98" customWidth="1"/>
    <col min="13318" max="13318" width="7.5703125" style="98" customWidth="1"/>
    <col min="13319" max="13319" width="10.28515625" style="98" customWidth="1"/>
    <col min="13320" max="13322" width="8.85546875" style="98"/>
    <col min="13323" max="13323" width="25.140625" style="98" customWidth="1"/>
    <col min="13324" max="13324" width="26.140625" style="98" customWidth="1"/>
    <col min="13325" max="13325" width="11.140625" style="98" customWidth="1"/>
    <col min="13326" max="13567" width="8.85546875" style="98"/>
    <col min="13568" max="13569" width="11.28515625" style="98" customWidth="1"/>
    <col min="13570" max="13570" width="19.85546875" style="98" customWidth="1"/>
    <col min="13571" max="13571" width="8.85546875" style="98"/>
    <col min="13572" max="13572" width="49.7109375" style="98" customWidth="1"/>
    <col min="13573" max="13573" width="35.42578125" style="98" customWidth="1"/>
    <col min="13574" max="13574" width="7.5703125" style="98" customWidth="1"/>
    <col min="13575" max="13575" width="10.28515625" style="98" customWidth="1"/>
    <col min="13576" max="13578" width="8.85546875" style="98"/>
    <col min="13579" max="13579" width="25.140625" style="98" customWidth="1"/>
    <col min="13580" max="13580" width="26.140625" style="98" customWidth="1"/>
    <col min="13581" max="13581" width="11.140625" style="98" customWidth="1"/>
    <col min="13582" max="13823" width="8.85546875" style="98"/>
    <col min="13824" max="13825" width="11.28515625" style="98" customWidth="1"/>
    <col min="13826" max="13826" width="19.85546875" style="98" customWidth="1"/>
    <col min="13827" max="13827" width="8.85546875" style="98"/>
    <col min="13828" max="13828" width="49.7109375" style="98" customWidth="1"/>
    <col min="13829" max="13829" width="35.42578125" style="98" customWidth="1"/>
    <col min="13830" max="13830" width="7.5703125" style="98" customWidth="1"/>
    <col min="13831" max="13831" width="10.28515625" style="98" customWidth="1"/>
    <col min="13832" max="13834" width="8.85546875" style="98"/>
    <col min="13835" max="13835" width="25.140625" style="98" customWidth="1"/>
    <col min="13836" max="13836" width="26.140625" style="98" customWidth="1"/>
    <col min="13837" max="13837" width="11.140625" style="98" customWidth="1"/>
    <col min="13838" max="14079" width="8.85546875" style="98"/>
    <col min="14080" max="14081" width="11.28515625" style="98" customWidth="1"/>
    <col min="14082" max="14082" width="19.85546875" style="98" customWidth="1"/>
    <col min="14083" max="14083" width="8.85546875" style="98"/>
    <col min="14084" max="14084" width="49.7109375" style="98" customWidth="1"/>
    <col min="14085" max="14085" width="35.42578125" style="98" customWidth="1"/>
    <col min="14086" max="14086" width="7.5703125" style="98" customWidth="1"/>
    <col min="14087" max="14087" width="10.28515625" style="98" customWidth="1"/>
    <col min="14088" max="14090" width="8.85546875" style="98"/>
    <col min="14091" max="14091" width="25.140625" style="98" customWidth="1"/>
    <col min="14092" max="14092" width="26.140625" style="98" customWidth="1"/>
    <col min="14093" max="14093" width="11.140625" style="98" customWidth="1"/>
    <col min="14094" max="14335" width="8.85546875" style="98"/>
    <col min="14336" max="14337" width="11.28515625" style="98" customWidth="1"/>
    <col min="14338" max="14338" width="19.85546875" style="98" customWidth="1"/>
    <col min="14339" max="14339" width="8.85546875" style="98"/>
    <col min="14340" max="14340" width="49.7109375" style="98" customWidth="1"/>
    <col min="14341" max="14341" width="35.42578125" style="98" customWidth="1"/>
    <col min="14342" max="14342" width="7.5703125" style="98" customWidth="1"/>
    <col min="14343" max="14343" width="10.28515625" style="98" customWidth="1"/>
    <col min="14344" max="14346" width="8.85546875" style="98"/>
    <col min="14347" max="14347" width="25.140625" style="98" customWidth="1"/>
    <col min="14348" max="14348" width="26.140625" style="98" customWidth="1"/>
    <col min="14349" max="14349" width="11.140625" style="98" customWidth="1"/>
    <col min="14350" max="14591" width="8.85546875" style="98"/>
    <col min="14592" max="14593" width="11.28515625" style="98" customWidth="1"/>
    <col min="14594" max="14594" width="19.85546875" style="98" customWidth="1"/>
    <col min="14595" max="14595" width="8.85546875" style="98"/>
    <col min="14596" max="14596" width="49.7109375" style="98" customWidth="1"/>
    <col min="14597" max="14597" width="35.42578125" style="98" customWidth="1"/>
    <col min="14598" max="14598" width="7.5703125" style="98" customWidth="1"/>
    <col min="14599" max="14599" width="10.28515625" style="98" customWidth="1"/>
    <col min="14600" max="14602" width="8.85546875" style="98"/>
    <col min="14603" max="14603" width="25.140625" style="98" customWidth="1"/>
    <col min="14604" max="14604" width="26.140625" style="98" customWidth="1"/>
    <col min="14605" max="14605" width="11.140625" style="98" customWidth="1"/>
    <col min="14606" max="14847" width="8.85546875" style="98"/>
    <col min="14848" max="14849" width="11.28515625" style="98" customWidth="1"/>
    <col min="14850" max="14850" width="19.85546875" style="98" customWidth="1"/>
    <col min="14851" max="14851" width="8.85546875" style="98"/>
    <col min="14852" max="14852" width="49.7109375" style="98" customWidth="1"/>
    <col min="14853" max="14853" width="35.42578125" style="98" customWidth="1"/>
    <col min="14854" max="14854" width="7.5703125" style="98" customWidth="1"/>
    <col min="14855" max="14855" width="10.28515625" style="98" customWidth="1"/>
    <col min="14856" max="14858" width="8.85546875" style="98"/>
    <col min="14859" max="14859" width="25.140625" style="98" customWidth="1"/>
    <col min="14860" max="14860" width="26.140625" style="98" customWidth="1"/>
    <col min="14861" max="14861" width="11.140625" style="98" customWidth="1"/>
    <col min="14862" max="15103" width="8.85546875" style="98"/>
    <col min="15104" max="15105" width="11.28515625" style="98" customWidth="1"/>
    <col min="15106" max="15106" width="19.85546875" style="98" customWidth="1"/>
    <col min="15107" max="15107" width="8.85546875" style="98"/>
    <col min="15108" max="15108" width="49.7109375" style="98" customWidth="1"/>
    <col min="15109" max="15109" width="35.42578125" style="98" customWidth="1"/>
    <col min="15110" max="15110" width="7.5703125" style="98" customWidth="1"/>
    <col min="15111" max="15111" width="10.28515625" style="98" customWidth="1"/>
    <col min="15112" max="15114" width="8.85546875" style="98"/>
    <col min="15115" max="15115" width="25.140625" style="98" customWidth="1"/>
    <col min="15116" max="15116" width="26.140625" style="98" customWidth="1"/>
    <col min="15117" max="15117" width="11.140625" style="98" customWidth="1"/>
    <col min="15118" max="15359" width="8.85546875" style="98"/>
    <col min="15360" max="15361" width="11.28515625" style="98" customWidth="1"/>
    <col min="15362" max="15362" width="19.85546875" style="98" customWidth="1"/>
    <col min="15363" max="15363" width="8.85546875" style="98"/>
    <col min="15364" max="15364" width="49.7109375" style="98" customWidth="1"/>
    <col min="15365" max="15365" width="35.42578125" style="98" customWidth="1"/>
    <col min="15366" max="15366" width="7.5703125" style="98" customWidth="1"/>
    <col min="15367" max="15367" width="10.28515625" style="98" customWidth="1"/>
    <col min="15368" max="15370" width="8.85546875" style="98"/>
    <col min="15371" max="15371" width="25.140625" style="98" customWidth="1"/>
    <col min="15372" max="15372" width="26.140625" style="98" customWidth="1"/>
    <col min="15373" max="15373" width="11.140625" style="98" customWidth="1"/>
    <col min="15374" max="15615" width="8.85546875" style="98"/>
    <col min="15616" max="15617" width="11.28515625" style="98" customWidth="1"/>
    <col min="15618" max="15618" width="19.85546875" style="98" customWidth="1"/>
    <col min="15619" max="15619" width="8.85546875" style="98"/>
    <col min="15620" max="15620" width="49.7109375" style="98" customWidth="1"/>
    <col min="15621" max="15621" width="35.42578125" style="98" customWidth="1"/>
    <col min="15622" max="15622" width="7.5703125" style="98" customWidth="1"/>
    <col min="15623" max="15623" width="10.28515625" style="98" customWidth="1"/>
    <col min="15624" max="15626" width="8.85546875" style="98"/>
    <col min="15627" max="15627" width="25.140625" style="98" customWidth="1"/>
    <col min="15628" max="15628" width="26.140625" style="98" customWidth="1"/>
    <col min="15629" max="15629" width="11.140625" style="98" customWidth="1"/>
    <col min="15630" max="15871" width="8.85546875" style="98"/>
    <col min="15872" max="15873" width="11.28515625" style="98" customWidth="1"/>
    <col min="15874" max="15874" width="19.85546875" style="98" customWidth="1"/>
    <col min="15875" max="15875" width="8.85546875" style="98"/>
    <col min="15876" max="15876" width="49.7109375" style="98" customWidth="1"/>
    <col min="15877" max="15877" width="35.42578125" style="98" customWidth="1"/>
    <col min="15878" max="15878" width="7.5703125" style="98" customWidth="1"/>
    <col min="15879" max="15879" width="10.28515625" style="98" customWidth="1"/>
    <col min="15880" max="15882" width="8.85546875" style="98"/>
    <col min="15883" max="15883" width="25.140625" style="98" customWidth="1"/>
    <col min="15884" max="15884" width="26.140625" style="98" customWidth="1"/>
    <col min="15885" max="15885" width="11.140625" style="98" customWidth="1"/>
    <col min="15886" max="16127" width="8.85546875" style="98"/>
    <col min="16128" max="16129" width="11.28515625" style="98" customWidth="1"/>
    <col min="16130" max="16130" width="19.85546875" style="98" customWidth="1"/>
    <col min="16131" max="16131" width="8.85546875" style="98"/>
    <col min="16132" max="16132" width="49.7109375" style="98" customWidth="1"/>
    <col min="16133" max="16133" width="35.42578125" style="98" customWidth="1"/>
    <col min="16134" max="16134" width="7.5703125" style="98" customWidth="1"/>
    <col min="16135" max="16135" width="10.28515625" style="98" customWidth="1"/>
    <col min="16136" max="16138" width="8.85546875" style="98"/>
    <col min="16139" max="16139" width="25.140625" style="98" customWidth="1"/>
    <col min="16140" max="16140" width="26.140625" style="98" customWidth="1"/>
    <col min="16141" max="16141" width="11.140625" style="98" customWidth="1"/>
    <col min="16142" max="16383" width="8.85546875" style="98"/>
    <col min="16384" max="16384" width="8.85546875" style="98" customWidth="1"/>
  </cols>
  <sheetData>
    <row r="1" spans="1:14" ht="74.25" x14ac:dyDescent="0.25">
      <c r="A1" s="91" t="s">
        <v>0</v>
      </c>
      <c r="B1" s="92" t="s">
        <v>70</v>
      </c>
      <c r="C1" s="92" t="s">
        <v>1</v>
      </c>
      <c r="D1" s="92" t="s">
        <v>2</v>
      </c>
      <c r="E1" s="92" t="s">
        <v>3</v>
      </c>
      <c r="F1" s="92" t="s">
        <v>4</v>
      </c>
      <c r="G1" s="92" t="s">
        <v>5</v>
      </c>
      <c r="H1" s="92" t="s">
        <v>6</v>
      </c>
      <c r="I1" s="91" t="s">
        <v>7</v>
      </c>
      <c r="J1" s="91" t="s">
        <v>8</v>
      </c>
      <c r="K1" s="91" t="s">
        <v>9</v>
      </c>
      <c r="L1" s="91" t="s">
        <v>10</v>
      </c>
      <c r="M1" s="91" t="s">
        <v>11</v>
      </c>
      <c r="N1" s="97" t="s">
        <v>12</v>
      </c>
    </row>
    <row r="2" spans="1:14" x14ac:dyDescent="0.25">
      <c r="A2" s="261" t="s">
        <v>13</v>
      </c>
      <c r="B2" s="257">
        <v>2454011222</v>
      </c>
      <c r="C2" s="262" t="s">
        <v>14</v>
      </c>
      <c r="D2" s="264" t="s">
        <v>15</v>
      </c>
      <c r="E2" s="79"/>
      <c r="F2" s="79"/>
      <c r="G2" s="79"/>
      <c r="H2" s="99"/>
      <c r="I2" s="99"/>
      <c r="J2" s="99"/>
      <c r="K2" s="96"/>
      <c r="L2" s="60"/>
      <c r="M2" s="60"/>
      <c r="N2" s="266">
        <v>0.99050000000000005</v>
      </c>
    </row>
    <row r="3" spans="1:14" ht="45" x14ac:dyDescent="0.25">
      <c r="A3" s="261"/>
      <c r="B3" s="257"/>
      <c r="C3" s="263"/>
      <c r="D3" s="265"/>
      <c r="E3" s="79" t="s">
        <v>17</v>
      </c>
      <c r="F3" s="79" t="s">
        <v>18</v>
      </c>
      <c r="G3" s="61" t="s">
        <v>54</v>
      </c>
      <c r="H3" s="78">
        <v>345</v>
      </c>
      <c r="I3" s="78">
        <v>337</v>
      </c>
      <c r="J3" s="96">
        <f>I3/H3</f>
        <v>0.97681159420289854</v>
      </c>
      <c r="K3" s="269">
        <v>0.96089999999999998</v>
      </c>
      <c r="L3" s="60" t="s">
        <v>19</v>
      </c>
      <c r="M3" s="100" t="s">
        <v>135</v>
      </c>
      <c r="N3" s="267"/>
    </row>
    <row r="4" spans="1:14" ht="45" x14ac:dyDescent="0.25">
      <c r="A4" s="261"/>
      <c r="B4" s="257"/>
      <c r="C4" s="263"/>
      <c r="D4" s="265"/>
      <c r="E4" s="79" t="s">
        <v>17</v>
      </c>
      <c r="F4" s="79" t="s">
        <v>18</v>
      </c>
      <c r="G4" s="61" t="s">
        <v>54</v>
      </c>
      <c r="H4" s="101">
        <v>0</v>
      </c>
      <c r="I4" s="78">
        <v>1</v>
      </c>
      <c r="J4" s="96">
        <v>1.1000000000000001</v>
      </c>
      <c r="K4" s="269"/>
      <c r="L4" s="158" t="s">
        <v>134</v>
      </c>
      <c r="M4" s="100" t="s">
        <v>135</v>
      </c>
      <c r="N4" s="267"/>
    </row>
    <row r="5" spans="1:14" ht="27" x14ac:dyDescent="0.25">
      <c r="A5" s="261"/>
      <c r="B5" s="257"/>
      <c r="C5" s="263"/>
      <c r="D5" s="265"/>
      <c r="E5" s="79" t="s">
        <v>21</v>
      </c>
      <c r="F5" s="79" t="s">
        <v>18</v>
      </c>
      <c r="G5" s="61" t="s">
        <v>54</v>
      </c>
      <c r="H5" s="78">
        <v>4</v>
      </c>
      <c r="I5" s="143">
        <v>6</v>
      </c>
      <c r="J5" s="144">
        <v>1.1000000000000001</v>
      </c>
      <c r="K5" s="269"/>
      <c r="L5" s="60" t="s">
        <v>136</v>
      </c>
      <c r="M5" s="100" t="s">
        <v>135</v>
      </c>
      <c r="N5" s="267"/>
    </row>
    <row r="6" spans="1:14" ht="36" x14ac:dyDescent="0.25">
      <c r="A6" s="261"/>
      <c r="B6" s="257"/>
      <c r="C6" s="263"/>
      <c r="D6" s="265"/>
      <c r="E6" s="79" t="s">
        <v>22</v>
      </c>
      <c r="F6" s="79" t="s">
        <v>18</v>
      </c>
      <c r="G6" s="61" t="s">
        <v>54</v>
      </c>
      <c r="H6" s="78">
        <v>3</v>
      </c>
      <c r="I6" s="78">
        <v>2</v>
      </c>
      <c r="J6" s="96">
        <f>I6/H6</f>
        <v>0.66666666666666663</v>
      </c>
      <c r="K6" s="269"/>
      <c r="L6" s="60" t="s">
        <v>136</v>
      </c>
      <c r="M6" s="100" t="s">
        <v>135</v>
      </c>
      <c r="N6" s="267"/>
    </row>
    <row r="7" spans="1:14" x14ac:dyDescent="0.25">
      <c r="A7" s="261"/>
      <c r="B7" s="257"/>
      <c r="C7" s="262" t="s">
        <v>23</v>
      </c>
      <c r="D7" s="264" t="s">
        <v>15</v>
      </c>
      <c r="E7" s="79"/>
      <c r="F7" s="79"/>
      <c r="G7" s="61"/>
      <c r="H7" s="102"/>
      <c r="I7" s="102"/>
      <c r="J7" s="102"/>
      <c r="K7" s="102"/>
      <c r="L7" s="60"/>
      <c r="M7" s="60"/>
      <c r="N7" s="267"/>
    </row>
    <row r="8" spans="1:14" ht="45" x14ac:dyDescent="0.25">
      <c r="A8" s="261"/>
      <c r="B8" s="257"/>
      <c r="C8" s="263"/>
      <c r="D8" s="265"/>
      <c r="E8" s="79" t="s">
        <v>17</v>
      </c>
      <c r="F8" s="79" t="s">
        <v>18</v>
      </c>
      <c r="G8" s="61" t="s">
        <v>54</v>
      </c>
      <c r="H8" s="78">
        <v>354</v>
      </c>
      <c r="I8" s="78">
        <v>380</v>
      </c>
      <c r="J8" s="96">
        <f t="shared" ref="J8:J10" si="0">I8/H8</f>
        <v>1.0734463276836159</v>
      </c>
      <c r="K8" s="269">
        <v>1.0434000000000001</v>
      </c>
      <c r="L8" s="60" t="s">
        <v>19</v>
      </c>
      <c r="M8" s="100" t="s">
        <v>135</v>
      </c>
      <c r="N8" s="267"/>
    </row>
    <row r="9" spans="1:14" ht="45" x14ac:dyDescent="0.25">
      <c r="A9" s="261"/>
      <c r="B9" s="257"/>
      <c r="C9" s="263"/>
      <c r="D9" s="265"/>
      <c r="E9" s="79" t="s">
        <v>24</v>
      </c>
      <c r="F9" s="79" t="s">
        <v>18</v>
      </c>
      <c r="G9" s="61" t="s">
        <v>54</v>
      </c>
      <c r="H9" s="78">
        <v>0</v>
      </c>
      <c r="I9" s="78">
        <v>1</v>
      </c>
      <c r="J9" s="96">
        <v>1.1000000000000001</v>
      </c>
      <c r="K9" s="269"/>
      <c r="L9" s="158" t="s">
        <v>136</v>
      </c>
      <c r="M9" s="100" t="s">
        <v>135</v>
      </c>
      <c r="N9" s="267"/>
    </row>
    <row r="10" spans="1:14" ht="27" x14ac:dyDescent="0.25">
      <c r="A10" s="261"/>
      <c r="B10" s="257"/>
      <c r="C10" s="263"/>
      <c r="D10" s="265"/>
      <c r="E10" s="79" t="s">
        <v>21</v>
      </c>
      <c r="F10" s="79" t="s">
        <v>18</v>
      </c>
      <c r="G10" s="61" t="s">
        <v>54</v>
      </c>
      <c r="H10" s="78">
        <v>2</v>
      </c>
      <c r="I10" s="78">
        <v>2</v>
      </c>
      <c r="J10" s="96">
        <f t="shared" si="0"/>
        <v>1</v>
      </c>
      <c r="K10" s="269"/>
      <c r="L10" s="60"/>
      <c r="M10" s="100" t="s">
        <v>135</v>
      </c>
      <c r="N10" s="267"/>
    </row>
    <row r="11" spans="1:14" ht="36" x14ac:dyDescent="0.25">
      <c r="A11" s="261"/>
      <c r="B11" s="257"/>
      <c r="C11" s="263"/>
      <c r="D11" s="265"/>
      <c r="E11" s="79" t="s">
        <v>25</v>
      </c>
      <c r="F11" s="79" t="s">
        <v>18</v>
      </c>
      <c r="G11" s="61" t="s">
        <v>54</v>
      </c>
      <c r="H11" s="78">
        <v>2</v>
      </c>
      <c r="I11" s="78">
        <v>2</v>
      </c>
      <c r="J11" s="96">
        <f t="shared" ref="J11" si="1">I11/H11</f>
        <v>1</v>
      </c>
      <c r="K11" s="269"/>
      <c r="L11" s="60"/>
      <c r="M11" s="100" t="s">
        <v>135</v>
      </c>
      <c r="N11" s="267"/>
    </row>
    <row r="12" spans="1:14" x14ac:dyDescent="0.25">
      <c r="A12" s="261"/>
      <c r="B12" s="257"/>
      <c r="C12" s="270" t="s">
        <v>26</v>
      </c>
      <c r="D12" s="264" t="s">
        <v>15</v>
      </c>
      <c r="E12" s="60"/>
      <c r="F12" s="79"/>
      <c r="G12" s="61"/>
      <c r="H12" s="102"/>
      <c r="I12" s="102"/>
      <c r="J12" s="102"/>
      <c r="K12" s="96"/>
      <c r="L12" s="60"/>
      <c r="M12" s="60"/>
      <c r="N12" s="267"/>
    </row>
    <row r="13" spans="1:14" ht="45" x14ac:dyDescent="0.25">
      <c r="A13" s="261"/>
      <c r="B13" s="257"/>
      <c r="C13" s="271"/>
      <c r="D13" s="265"/>
      <c r="E13" s="79" t="s">
        <v>17</v>
      </c>
      <c r="F13" s="79" t="s">
        <v>18</v>
      </c>
      <c r="G13" s="61" t="s">
        <v>54</v>
      </c>
      <c r="H13" s="78">
        <v>99</v>
      </c>
      <c r="I13" s="78">
        <v>98</v>
      </c>
      <c r="J13" s="96">
        <f t="shared" ref="J13:J15" si="2">I13/H13</f>
        <v>0.98989898989898994</v>
      </c>
      <c r="K13" s="269">
        <v>0.995</v>
      </c>
      <c r="L13" s="158" t="s">
        <v>19</v>
      </c>
      <c r="M13" s="100" t="s">
        <v>135</v>
      </c>
      <c r="N13" s="267"/>
    </row>
    <row r="14" spans="1:14" ht="45" x14ac:dyDescent="0.25">
      <c r="A14" s="261"/>
      <c r="B14" s="257"/>
      <c r="C14" s="271"/>
      <c r="D14" s="265"/>
      <c r="E14" s="79" t="s">
        <v>27</v>
      </c>
      <c r="F14" s="79" t="s">
        <v>18</v>
      </c>
      <c r="G14" s="61" t="s">
        <v>54</v>
      </c>
      <c r="H14" s="78"/>
      <c r="I14" s="78"/>
      <c r="J14" s="96"/>
      <c r="K14" s="269"/>
      <c r="L14" s="60"/>
      <c r="M14" s="100" t="s">
        <v>135</v>
      </c>
      <c r="N14" s="267"/>
    </row>
    <row r="15" spans="1:14" ht="27" x14ac:dyDescent="0.25">
      <c r="A15" s="261"/>
      <c r="B15" s="257"/>
      <c r="C15" s="271"/>
      <c r="D15" s="265"/>
      <c r="E15" s="79" t="s">
        <v>222</v>
      </c>
      <c r="F15" s="79" t="s">
        <v>18</v>
      </c>
      <c r="G15" s="61" t="s">
        <v>54</v>
      </c>
      <c r="H15" s="78">
        <v>1</v>
      </c>
      <c r="I15" s="78">
        <v>1</v>
      </c>
      <c r="J15" s="96">
        <f t="shared" si="2"/>
        <v>1</v>
      </c>
      <c r="K15" s="269"/>
      <c r="L15" s="60"/>
      <c r="M15" s="100" t="s">
        <v>135</v>
      </c>
      <c r="N15" s="267"/>
    </row>
    <row r="16" spans="1:14" ht="36" x14ac:dyDescent="0.25">
      <c r="A16" s="261"/>
      <c r="B16" s="257"/>
      <c r="C16" s="271"/>
      <c r="D16" s="265"/>
      <c r="E16" s="79" t="s">
        <v>25</v>
      </c>
      <c r="F16" s="79" t="s">
        <v>18</v>
      </c>
      <c r="G16" s="61" t="s">
        <v>54</v>
      </c>
      <c r="H16" s="78"/>
      <c r="I16" s="78"/>
      <c r="J16" s="96"/>
      <c r="K16" s="269"/>
      <c r="L16" s="60"/>
      <c r="M16" s="100" t="s">
        <v>135</v>
      </c>
      <c r="N16" s="267"/>
    </row>
    <row r="17" spans="1:14" x14ac:dyDescent="0.25">
      <c r="A17" s="261"/>
      <c r="B17" s="257"/>
      <c r="C17" s="262" t="s">
        <v>28</v>
      </c>
      <c r="D17" s="264" t="s">
        <v>15</v>
      </c>
      <c r="E17" s="79"/>
      <c r="F17" s="79"/>
      <c r="G17" s="61"/>
      <c r="H17" s="102"/>
      <c r="I17" s="102"/>
      <c r="J17" s="102"/>
      <c r="K17" s="102"/>
      <c r="L17" s="60"/>
      <c r="M17" s="60"/>
      <c r="N17" s="267"/>
    </row>
    <row r="18" spans="1:14" ht="45" x14ac:dyDescent="0.25">
      <c r="A18" s="261"/>
      <c r="B18" s="257"/>
      <c r="C18" s="263"/>
      <c r="D18" s="265"/>
      <c r="E18" s="79" t="s">
        <v>29</v>
      </c>
      <c r="F18" s="60" t="s">
        <v>271</v>
      </c>
      <c r="G18" s="77" t="s">
        <v>285</v>
      </c>
      <c r="H18" s="78">
        <v>430</v>
      </c>
      <c r="I18" s="78">
        <v>414</v>
      </c>
      <c r="J18" s="96">
        <f t="shared" ref="J18" si="3">I18/H18</f>
        <v>0.96279069767441861</v>
      </c>
      <c r="K18" s="269">
        <v>0.96279999999999999</v>
      </c>
      <c r="L18" s="158" t="s">
        <v>36</v>
      </c>
      <c r="M18" s="100" t="s">
        <v>135</v>
      </c>
      <c r="N18" s="267"/>
    </row>
    <row r="19" spans="1:14" ht="18" x14ac:dyDescent="0.25">
      <c r="A19" s="261"/>
      <c r="B19" s="257"/>
      <c r="C19" s="263"/>
      <c r="D19" s="265"/>
      <c r="E19" s="79" t="s">
        <v>30</v>
      </c>
      <c r="F19" s="60" t="s">
        <v>18</v>
      </c>
      <c r="G19" s="61" t="s">
        <v>54</v>
      </c>
      <c r="H19" s="78"/>
      <c r="I19" s="78"/>
      <c r="J19" s="96"/>
      <c r="K19" s="268"/>
      <c r="L19" s="60"/>
      <c r="M19" s="100" t="s">
        <v>135</v>
      </c>
      <c r="N19" s="267"/>
    </row>
    <row r="20" spans="1:14" x14ac:dyDescent="0.25">
      <c r="A20" s="261" t="s">
        <v>31</v>
      </c>
      <c r="B20" s="257">
        <v>2454011230</v>
      </c>
      <c r="C20" s="262" t="s">
        <v>14</v>
      </c>
      <c r="D20" s="264" t="s">
        <v>15</v>
      </c>
      <c r="E20" s="79"/>
      <c r="F20" s="79"/>
      <c r="G20" s="61"/>
      <c r="H20" s="78"/>
      <c r="I20" s="78"/>
      <c r="J20" s="78"/>
      <c r="K20" s="78"/>
      <c r="L20" s="60"/>
      <c r="M20" s="60"/>
      <c r="N20" s="266">
        <v>1.0245</v>
      </c>
    </row>
    <row r="21" spans="1:14" ht="45" x14ac:dyDescent="0.25">
      <c r="A21" s="261"/>
      <c r="B21" s="257"/>
      <c r="C21" s="263"/>
      <c r="D21" s="265"/>
      <c r="E21" s="79" t="s">
        <v>17</v>
      </c>
      <c r="F21" s="79" t="s">
        <v>18</v>
      </c>
      <c r="G21" s="61" t="s">
        <v>54</v>
      </c>
      <c r="H21" s="95">
        <v>367</v>
      </c>
      <c r="I21" s="95">
        <v>362</v>
      </c>
      <c r="J21" s="96">
        <f t="shared" ref="J21" si="4">I21/H21</f>
        <v>0.98637602179836514</v>
      </c>
      <c r="K21" s="269">
        <v>1.0716000000000001</v>
      </c>
      <c r="L21" s="158" t="s">
        <v>19</v>
      </c>
      <c r="M21" s="60" t="s">
        <v>32</v>
      </c>
      <c r="N21" s="267"/>
    </row>
    <row r="22" spans="1:14" ht="45" x14ac:dyDescent="0.25">
      <c r="A22" s="261"/>
      <c r="B22" s="257"/>
      <c r="C22" s="263"/>
      <c r="D22" s="265"/>
      <c r="E22" s="79" t="s">
        <v>24</v>
      </c>
      <c r="F22" s="79" t="s">
        <v>18</v>
      </c>
      <c r="G22" s="61" t="s">
        <v>54</v>
      </c>
      <c r="H22" s="95">
        <v>0</v>
      </c>
      <c r="I22" s="95">
        <v>1</v>
      </c>
      <c r="J22" s="96">
        <v>1.1000000000000001</v>
      </c>
      <c r="K22" s="269"/>
      <c r="L22" s="158" t="s">
        <v>136</v>
      </c>
      <c r="M22" s="60" t="s">
        <v>32</v>
      </c>
      <c r="N22" s="267"/>
    </row>
    <row r="23" spans="1:14" ht="27" x14ac:dyDescent="0.25">
      <c r="A23" s="261"/>
      <c r="B23" s="257"/>
      <c r="C23" s="263"/>
      <c r="D23" s="265"/>
      <c r="E23" s="79" t="s">
        <v>21</v>
      </c>
      <c r="F23" s="79" t="s">
        <v>18</v>
      </c>
      <c r="G23" s="61" t="s">
        <v>54</v>
      </c>
      <c r="H23" s="95">
        <v>8</v>
      </c>
      <c r="I23" s="143">
        <v>10</v>
      </c>
      <c r="J23" s="96">
        <v>1.1000000000000001</v>
      </c>
      <c r="K23" s="269"/>
      <c r="L23" s="60" t="s">
        <v>134</v>
      </c>
      <c r="M23" s="60" t="s">
        <v>34</v>
      </c>
      <c r="N23" s="267"/>
    </row>
    <row r="24" spans="1:14" ht="36" x14ac:dyDescent="0.25">
      <c r="A24" s="261"/>
      <c r="B24" s="257"/>
      <c r="C24" s="263"/>
      <c r="D24" s="265"/>
      <c r="E24" s="79" t="s">
        <v>22</v>
      </c>
      <c r="F24" s="79" t="s">
        <v>18</v>
      </c>
      <c r="G24" s="61" t="s">
        <v>54</v>
      </c>
      <c r="H24" s="95">
        <v>1</v>
      </c>
      <c r="I24" s="95">
        <v>2</v>
      </c>
      <c r="J24" s="96">
        <v>1.1000000000000001</v>
      </c>
      <c r="K24" s="269"/>
      <c r="L24" s="158" t="s">
        <v>136</v>
      </c>
      <c r="M24" s="60" t="s">
        <v>35</v>
      </c>
      <c r="N24" s="267"/>
    </row>
    <row r="25" spans="1:14" x14ac:dyDescent="0.25">
      <c r="A25" s="261"/>
      <c r="B25" s="257"/>
      <c r="C25" s="262" t="s">
        <v>23</v>
      </c>
      <c r="D25" s="264" t="s">
        <v>15</v>
      </c>
      <c r="E25" s="79"/>
      <c r="F25" s="79"/>
      <c r="G25" s="61"/>
      <c r="H25" s="78"/>
      <c r="I25" s="78"/>
      <c r="J25" s="78"/>
      <c r="K25" s="78"/>
      <c r="L25" s="60"/>
      <c r="M25" s="60"/>
      <c r="N25" s="268"/>
    </row>
    <row r="26" spans="1:14" ht="45" x14ac:dyDescent="0.25">
      <c r="A26" s="261"/>
      <c r="B26" s="257"/>
      <c r="C26" s="263"/>
      <c r="D26" s="265"/>
      <c r="E26" s="79" t="s">
        <v>17</v>
      </c>
      <c r="F26" s="79" t="s">
        <v>18</v>
      </c>
      <c r="G26" s="61" t="s">
        <v>54</v>
      </c>
      <c r="H26" s="95">
        <v>352</v>
      </c>
      <c r="I26" s="78">
        <v>376</v>
      </c>
      <c r="J26" s="96">
        <f t="shared" ref="J26:J29" si="5">I26/H26</f>
        <v>1.0681818181818181</v>
      </c>
      <c r="K26" s="269">
        <v>1.0170999999999999</v>
      </c>
      <c r="L26" s="158" t="s">
        <v>19</v>
      </c>
      <c r="M26" s="77" t="s">
        <v>293</v>
      </c>
      <c r="N26" s="268"/>
    </row>
    <row r="27" spans="1:14" ht="45" x14ac:dyDescent="0.25">
      <c r="A27" s="261"/>
      <c r="B27" s="257"/>
      <c r="C27" s="263"/>
      <c r="D27" s="265"/>
      <c r="E27" s="79" t="s">
        <v>24</v>
      </c>
      <c r="F27" s="79" t="s">
        <v>18</v>
      </c>
      <c r="G27" s="61" t="s">
        <v>54</v>
      </c>
      <c r="H27" s="78">
        <v>1</v>
      </c>
      <c r="I27" s="95">
        <v>1</v>
      </c>
      <c r="J27" s="96">
        <f t="shared" si="5"/>
        <v>1</v>
      </c>
      <c r="K27" s="269"/>
      <c r="L27" s="60"/>
      <c r="M27" s="60"/>
      <c r="N27" s="268"/>
    </row>
    <row r="28" spans="1:14" ht="27" x14ac:dyDescent="0.25">
      <c r="A28" s="261"/>
      <c r="B28" s="257"/>
      <c r="C28" s="263"/>
      <c r="D28" s="265"/>
      <c r="E28" s="79" t="s">
        <v>21</v>
      </c>
      <c r="F28" s="79" t="s">
        <v>18</v>
      </c>
      <c r="G28" s="61" t="s">
        <v>54</v>
      </c>
      <c r="H28" s="95">
        <v>4</v>
      </c>
      <c r="I28" s="95">
        <v>4</v>
      </c>
      <c r="J28" s="96">
        <f t="shared" si="5"/>
        <v>1</v>
      </c>
      <c r="K28" s="269"/>
      <c r="L28" s="60"/>
      <c r="M28" s="60" t="s">
        <v>34</v>
      </c>
      <c r="N28" s="268"/>
    </row>
    <row r="29" spans="1:14" ht="36" x14ac:dyDescent="0.25">
      <c r="A29" s="261"/>
      <c r="B29" s="257"/>
      <c r="C29" s="263"/>
      <c r="D29" s="265"/>
      <c r="E29" s="79" t="s">
        <v>25</v>
      </c>
      <c r="F29" s="79" t="s">
        <v>18</v>
      </c>
      <c r="G29" s="61" t="s">
        <v>54</v>
      </c>
      <c r="H29" s="78">
        <v>1</v>
      </c>
      <c r="I29" s="78">
        <v>1</v>
      </c>
      <c r="J29" s="96">
        <f t="shared" si="5"/>
        <v>1</v>
      </c>
      <c r="K29" s="269"/>
      <c r="L29" s="60"/>
      <c r="M29" s="60" t="s">
        <v>294</v>
      </c>
      <c r="N29" s="268"/>
    </row>
    <row r="30" spans="1:14" x14ac:dyDescent="0.25">
      <c r="A30" s="261"/>
      <c r="B30" s="257"/>
      <c r="C30" s="262" t="s">
        <v>26</v>
      </c>
      <c r="D30" s="264" t="s">
        <v>15</v>
      </c>
      <c r="E30" s="60"/>
      <c r="F30" s="79"/>
      <c r="G30" s="61"/>
      <c r="H30" s="95"/>
      <c r="I30" s="95"/>
      <c r="J30" s="95"/>
      <c r="K30" s="78"/>
      <c r="L30" s="60"/>
      <c r="M30" s="60"/>
      <c r="N30" s="268"/>
    </row>
    <row r="31" spans="1:14" ht="45" x14ac:dyDescent="0.25">
      <c r="A31" s="261"/>
      <c r="B31" s="257"/>
      <c r="C31" s="262"/>
      <c r="D31" s="265"/>
      <c r="E31" s="79" t="s">
        <v>17</v>
      </c>
      <c r="F31" s="79" t="s">
        <v>18</v>
      </c>
      <c r="G31" s="61" t="s">
        <v>54</v>
      </c>
      <c r="H31" s="95">
        <v>82</v>
      </c>
      <c r="I31" s="95">
        <v>82</v>
      </c>
      <c r="J31" s="96">
        <f t="shared" ref="J31:J36" si="6">I31/H31</f>
        <v>1</v>
      </c>
      <c r="K31" s="269">
        <v>1</v>
      </c>
      <c r="L31" s="60"/>
      <c r="M31" s="77" t="s">
        <v>293</v>
      </c>
      <c r="N31" s="268"/>
    </row>
    <row r="32" spans="1:14" ht="45" x14ac:dyDescent="0.25">
      <c r="A32" s="261"/>
      <c r="B32" s="257"/>
      <c r="C32" s="262"/>
      <c r="D32" s="265"/>
      <c r="E32" s="79" t="s">
        <v>24</v>
      </c>
      <c r="F32" s="79" t="s">
        <v>18</v>
      </c>
      <c r="G32" s="61" t="s">
        <v>54</v>
      </c>
      <c r="H32" s="95"/>
      <c r="I32" s="95"/>
      <c r="J32" s="96"/>
      <c r="K32" s="269"/>
      <c r="L32" s="60"/>
      <c r="M32" s="60"/>
      <c r="N32" s="268"/>
    </row>
    <row r="33" spans="1:14" ht="27" x14ac:dyDescent="0.25">
      <c r="A33" s="261"/>
      <c r="B33" s="257"/>
      <c r="C33" s="262"/>
      <c r="D33" s="265"/>
      <c r="E33" s="79" t="s">
        <v>222</v>
      </c>
      <c r="F33" s="79" t="s">
        <v>18</v>
      </c>
      <c r="G33" s="61" t="s">
        <v>54</v>
      </c>
      <c r="H33" s="78"/>
      <c r="I33" s="78"/>
      <c r="J33" s="96"/>
      <c r="K33" s="269"/>
      <c r="L33" s="60"/>
      <c r="M33" s="60"/>
      <c r="N33" s="268"/>
    </row>
    <row r="34" spans="1:14" ht="36" x14ac:dyDescent="0.25">
      <c r="A34" s="261"/>
      <c r="B34" s="257"/>
      <c r="C34" s="262"/>
      <c r="D34" s="265"/>
      <c r="E34" s="79" t="s">
        <v>25</v>
      </c>
      <c r="F34" s="79" t="s">
        <v>18</v>
      </c>
      <c r="G34" s="61" t="s">
        <v>54</v>
      </c>
      <c r="H34" s="78">
        <v>1</v>
      </c>
      <c r="I34" s="78">
        <v>1</v>
      </c>
      <c r="J34" s="96">
        <f t="shared" si="6"/>
        <v>1</v>
      </c>
      <c r="K34" s="269"/>
      <c r="L34" s="60"/>
      <c r="M34" s="60"/>
      <c r="N34" s="268"/>
    </row>
    <row r="35" spans="1:14" x14ac:dyDescent="0.25">
      <c r="A35" s="261"/>
      <c r="B35" s="257"/>
      <c r="C35" s="262" t="s">
        <v>28</v>
      </c>
      <c r="D35" s="264" t="s">
        <v>15</v>
      </c>
      <c r="E35" s="79"/>
      <c r="F35" s="79"/>
      <c r="G35" s="61"/>
      <c r="H35" s="95"/>
      <c r="I35" s="95"/>
      <c r="J35" s="95"/>
      <c r="K35" s="78"/>
      <c r="L35" s="60"/>
      <c r="M35" s="60"/>
      <c r="N35" s="268"/>
    </row>
    <row r="36" spans="1:14" ht="45" x14ac:dyDescent="0.25">
      <c r="A36" s="261"/>
      <c r="B36" s="257"/>
      <c r="C36" s="263"/>
      <c r="D36" s="265"/>
      <c r="E36" s="79" t="s">
        <v>71</v>
      </c>
      <c r="F36" s="60" t="s">
        <v>271</v>
      </c>
      <c r="G36" s="77" t="s">
        <v>285</v>
      </c>
      <c r="H36" s="95">
        <v>318</v>
      </c>
      <c r="I36" s="78">
        <v>321</v>
      </c>
      <c r="J36" s="96">
        <f t="shared" si="6"/>
        <v>1.0094339622641511</v>
      </c>
      <c r="K36" s="269">
        <v>1.0094000000000001</v>
      </c>
      <c r="L36" s="60" t="s">
        <v>36</v>
      </c>
      <c r="M36" s="60" t="s">
        <v>37</v>
      </c>
      <c r="N36" s="268"/>
    </row>
    <row r="37" spans="1:14" ht="18" x14ac:dyDescent="0.25">
      <c r="A37" s="261"/>
      <c r="B37" s="257"/>
      <c r="C37" s="263"/>
      <c r="D37" s="265"/>
      <c r="E37" s="79" t="s">
        <v>72</v>
      </c>
      <c r="F37" s="79" t="s">
        <v>18</v>
      </c>
      <c r="G37" s="61" t="s">
        <v>54</v>
      </c>
      <c r="H37" s="95"/>
      <c r="I37" s="78"/>
      <c r="J37" s="96"/>
      <c r="K37" s="268"/>
      <c r="L37" s="60"/>
      <c r="M37" s="60"/>
      <c r="N37" s="268"/>
    </row>
    <row r="38" spans="1:14" x14ac:dyDescent="0.25">
      <c r="A38" s="261" t="s">
        <v>38</v>
      </c>
      <c r="B38" s="257">
        <v>2454011261</v>
      </c>
      <c r="C38" s="262" t="s">
        <v>14</v>
      </c>
      <c r="D38" s="264" t="s">
        <v>15</v>
      </c>
      <c r="E38" s="79"/>
      <c r="F38" s="79"/>
      <c r="G38" s="61"/>
      <c r="H38" s="78"/>
      <c r="I38" s="78"/>
      <c r="J38" s="102"/>
      <c r="K38" s="96"/>
      <c r="L38" s="60"/>
      <c r="M38" s="60"/>
      <c r="N38" s="266">
        <v>1.0194000000000001</v>
      </c>
    </row>
    <row r="39" spans="1:14" ht="45" x14ac:dyDescent="0.25">
      <c r="A39" s="261"/>
      <c r="B39" s="257"/>
      <c r="C39" s="263"/>
      <c r="D39" s="265"/>
      <c r="E39" s="79" t="s">
        <v>17</v>
      </c>
      <c r="F39" s="79" t="s">
        <v>18</v>
      </c>
      <c r="G39" s="61" t="s">
        <v>54</v>
      </c>
      <c r="H39" s="78">
        <v>332</v>
      </c>
      <c r="I39" s="78">
        <v>332</v>
      </c>
      <c r="J39" s="96">
        <f t="shared" ref="J39:J42" si="7">I39/H39</f>
        <v>1</v>
      </c>
      <c r="K39" s="269">
        <v>1</v>
      </c>
      <c r="L39" s="60"/>
      <c r="M39" s="60" t="s">
        <v>39</v>
      </c>
      <c r="N39" s="267"/>
    </row>
    <row r="40" spans="1:14" ht="45" x14ac:dyDescent="0.25">
      <c r="A40" s="261"/>
      <c r="B40" s="257"/>
      <c r="C40" s="263"/>
      <c r="D40" s="265"/>
      <c r="E40" s="79" t="s">
        <v>24</v>
      </c>
      <c r="F40" s="79" t="s">
        <v>18</v>
      </c>
      <c r="G40" s="61" t="s">
        <v>54</v>
      </c>
      <c r="H40" s="78">
        <v>1</v>
      </c>
      <c r="I40" s="78">
        <v>1</v>
      </c>
      <c r="J40" s="96">
        <f t="shared" si="7"/>
        <v>1</v>
      </c>
      <c r="K40" s="269"/>
      <c r="L40" s="60" t="s">
        <v>136</v>
      </c>
      <c r="M40" s="60" t="s">
        <v>39</v>
      </c>
      <c r="N40" s="267"/>
    </row>
    <row r="41" spans="1:14" ht="27" x14ac:dyDescent="0.25">
      <c r="A41" s="261"/>
      <c r="B41" s="257"/>
      <c r="C41" s="263"/>
      <c r="D41" s="265"/>
      <c r="E41" s="79" t="s">
        <v>21</v>
      </c>
      <c r="F41" s="79" t="s">
        <v>18</v>
      </c>
      <c r="G41" s="61" t="s">
        <v>54</v>
      </c>
      <c r="H41" s="78">
        <v>14</v>
      </c>
      <c r="I41" s="78">
        <v>14</v>
      </c>
      <c r="J41" s="96">
        <f t="shared" si="7"/>
        <v>1</v>
      </c>
      <c r="K41" s="269"/>
      <c r="L41" s="60"/>
      <c r="M41" s="60" t="s">
        <v>39</v>
      </c>
      <c r="N41" s="267"/>
    </row>
    <row r="42" spans="1:14" ht="36" x14ac:dyDescent="0.25">
      <c r="A42" s="261"/>
      <c r="B42" s="257"/>
      <c r="C42" s="263"/>
      <c r="D42" s="265"/>
      <c r="E42" s="79" t="s">
        <v>22</v>
      </c>
      <c r="F42" s="79" t="s">
        <v>18</v>
      </c>
      <c r="G42" s="61" t="s">
        <v>54</v>
      </c>
      <c r="H42" s="78">
        <v>4</v>
      </c>
      <c r="I42" s="78">
        <v>4</v>
      </c>
      <c r="J42" s="96">
        <f t="shared" si="7"/>
        <v>1</v>
      </c>
      <c r="K42" s="269"/>
      <c r="L42" s="60"/>
      <c r="M42" s="60" t="s">
        <v>40</v>
      </c>
      <c r="N42" s="267"/>
    </row>
    <row r="43" spans="1:14" x14ac:dyDescent="0.25">
      <c r="A43" s="261"/>
      <c r="B43" s="257"/>
      <c r="C43" s="262" t="s">
        <v>23</v>
      </c>
      <c r="D43" s="264" t="s">
        <v>15</v>
      </c>
      <c r="E43" s="79"/>
      <c r="F43" s="79"/>
      <c r="G43" s="61"/>
      <c r="H43" s="78"/>
      <c r="I43" s="78"/>
      <c r="J43" s="102"/>
      <c r="K43" s="96"/>
      <c r="L43" s="60"/>
      <c r="M43" s="60"/>
      <c r="N43" s="268"/>
    </row>
    <row r="44" spans="1:14" ht="45" x14ac:dyDescent="0.25">
      <c r="A44" s="261"/>
      <c r="B44" s="257"/>
      <c r="C44" s="263"/>
      <c r="D44" s="265"/>
      <c r="E44" s="79" t="s">
        <v>24</v>
      </c>
      <c r="F44" s="79" t="s">
        <v>18</v>
      </c>
      <c r="G44" s="61" t="s">
        <v>54</v>
      </c>
      <c r="H44" s="78"/>
      <c r="I44" s="78"/>
      <c r="J44" s="96"/>
      <c r="K44" s="269">
        <v>1</v>
      </c>
      <c r="L44" s="60"/>
      <c r="M44" s="60" t="s">
        <v>39</v>
      </c>
      <c r="N44" s="268"/>
    </row>
    <row r="45" spans="1:14" ht="27" x14ac:dyDescent="0.25">
      <c r="A45" s="261"/>
      <c r="B45" s="257"/>
      <c r="C45" s="263"/>
      <c r="D45" s="265"/>
      <c r="E45" s="79" t="s">
        <v>21</v>
      </c>
      <c r="F45" s="79" t="s">
        <v>18</v>
      </c>
      <c r="G45" s="61" t="s">
        <v>54</v>
      </c>
      <c r="H45" s="78">
        <v>36</v>
      </c>
      <c r="I45" s="78">
        <v>36</v>
      </c>
      <c r="J45" s="96">
        <f t="shared" ref="J45:J47" si="8">I45/H45</f>
        <v>1</v>
      </c>
      <c r="K45" s="269"/>
      <c r="L45" s="60"/>
      <c r="M45" s="60" t="s">
        <v>39</v>
      </c>
      <c r="N45" s="268"/>
    </row>
    <row r="46" spans="1:14" ht="45" x14ac:dyDescent="0.25">
      <c r="A46" s="261"/>
      <c r="B46" s="257"/>
      <c r="C46" s="263"/>
      <c r="D46" s="265"/>
      <c r="E46" s="79" t="s">
        <v>17</v>
      </c>
      <c r="F46" s="79" t="s">
        <v>18</v>
      </c>
      <c r="G46" s="61" t="s">
        <v>54</v>
      </c>
      <c r="H46" s="78">
        <v>404</v>
      </c>
      <c r="I46" s="78">
        <v>404</v>
      </c>
      <c r="J46" s="96">
        <f t="shared" si="8"/>
        <v>1</v>
      </c>
      <c r="K46" s="269"/>
      <c r="L46" s="60"/>
      <c r="M46" s="60" t="s">
        <v>39</v>
      </c>
      <c r="N46" s="268"/>
    </row>
    <row r="47" spans="1:14" ht="36" x14ac:dyDescent="0.25">
      <c r="A47" s="261"/>
      <c r="B47" s="257"/>
      <c r="C47" s="263"/>
      <c r="D47" s="265"/>
      <c r="E47" s="79" t="s">
        <v>25</v>
      </c>
      <c r="F47" s="79" t="s">
        <v>18</v>
      </c>
      <c r="G47" s="61" t="s">
        <v>54</v>
      </c>
      <c r="H47" s="78">
        <v>7</v>
      </c>
      <c r="I47" s="78">
        <v>7</v>
      </c>
      <c r="J47" s="96">
        <f t="shared" si="8"/>
        <v>1</v>
      </c>
      <c r="K47" s="269"/>
      <c r="L47" s="60"/>
      <c r="M47" s="60" t="s">
        <v>39</v>
      </c>
      <c r="N47" s="268"/>
    </row>
    <row r="48" spans="1:14" x14ac:dyDescent="0.25">
      <c r="A48" s="261"/>
      <c r="B48" s="257"/>
      <c r="C48" s="270" t="s">
        <v>275</v>
      </c>
      <c r="D48" s="264" t="s">
        <v>15</v>
      </c>
      <c r="E48" s="60"/>
      <c r="F48" s="79"/>
      <c r="G48" s="61"/>
      <c r="H48" s="78"/>
      <c r="I48" s="78"/>
      <c r="J48" s="102"/>
      <c r="K48" s="102"/>
      <c r="L48" s="60"/>
      <c r="M48" s="60"/>
      <c r="N48" s="268"/>
    </row>
    <row r="49" spans="1:14" ht="45" x14ac:dyDescent="0.25">
      <c r="A49" s="261"/>
      <c r="B49" s="257"/>
      <c r="C49" s="271"/>
      <c r="D49" s="265"/>
      <c r="E49" s="79" t="s">
        <v>17</v>
      </c>
      <c r="F49" s="79" t="s">
        <v>18</v>
      </c>
      <c r="G49" s="61" t="s">
        <v>54</v>
      </c>
      <c r="H49" s="78">
        <v>52</v>
      </c>
      <c r="I49" s="78">
        <v>52</v>
      </c>
      <c r="J49" s="96">
        <f t="shared" ref="J49:J53" si="9">I49/H49</f>
        <v>1</v>
      </c>
      <c r="K49" s="269">
        <v>1</v>
      </c>
      <c r="L49" s="60"/>
      <c r="M49" s="60" t="s">
        <v>39</v>
      </c>
      <c r="N49" s="268"/>
    </row>
    <row r="50" spans="1:14" ht="45" x14ac:dyDescent="0.25">
      <c r="A50" s="261"/>
      <c r="B50" s="257"/>
      <c r="C50" s="271"/>
      <c r="D50" s="265"/>
      <c r="E50" s="79" t="s">
        <v>27</v>
      </c>
      <c r="F50" s="79" t="s">
        <v>18</v>
      </c>
      <c r="G50" s="61" t="s">
        <v>54</v>
      </c>
      <c r="H50" s="78"/>
      <c r="I50" s="78"/>
      <c r="J50" s="96"/>
      <c r="K50" s="269"/>
      <c r="L50" s="60"/>
      <c r="M50" s="60" t="s">
        <v>39</v>
      </c>
      <c r="N50" s="268"/>
    </row>
    <row r="51" spans="1:14" ht="27" x14ac:dyDescent="0.25">
      <c r="A51" s="261"/>
      <c r="B51" s="257"/>
      <c r="C51" s="271"/>
      <c r="D51" s="265"/>
      <c r="E51" s="79" t="s">
        <v>295</v>
      </c>
      <c r="F51" s="79" t="s">
        <v>18</v>
      </c>
      <c r="G51" s="61" t="s">
        <v>54</v>
      </c>
      <c r="H51" s="78">
        <v>1</v>
      </c>
      <c r="I51" s="78">
        <v>1</v>
      </c>
      <c r="J51" s="96">
        <f t="shared" si="9"/>
        <v>1</v>
      </c>
      <c r="K51" s="269"/>
      <c r="L51" s="60"/>
      <c r="M51" s="60" t="s">
        <v>39</v>
      </c>
      <c r="N51" s="268"/>
    </row>
    <row r="52" spans="1:14" x14ac:dyDescent="0.25">
      <c r="A52" s="261"/>
      <c r="B52" s="257"/>
      <c r="C52" s="262" t="s">
        <v>28</v>
      </c>
      <c r="D52" s="264" t="s">
        <v>15</v>
      </c>
      <c r="E52" s="79"/>
      <c r="F52" s="79"/>
      <c r="G52" s="61"/>
      <c r="H52" s="78"/>
      <c r="I52" s="78"/>
      <c r="J52" s="78"/>
      <c r="K52" s="102"/>
      <c r="L52" s="60"/>
      <c r="M52" s="60"/>
      <c r="N52" s="268"/>
    </row>
    <row r="53" spans="1:14" ht="54" x14ac:dyDescent="0.25">
      <c r="A53" s="261"/>
      <c r="B53" s="257"/>
      <c r="C53" s="263"/>
      <c r="D53" s="265"/>
      <c r="E53" s="79" t="s">
        <v>71</v>
      </c>
      <c r="F53" s="60" t="s">
        <v>271</v>
      </c>
      <c r="G53" s="77" t="s">
        <v>285</v>
      </c>
      <c r="H53" s="78">
        <v>245</v>
      </c>
      <c r="I53" s="143">
        <v>264</v>
      </c>
      <c r="J53" s="144">
        <f t="shared" si="9"/>
        <v>1.0775510204081633</v>
      </c>
      <c r="K53" s="269">
        <v>1.0775999999999999</v>
      </c>
      <c r="L53" s="60" t="s">
        <v>42</v>
      </c>
      <c r="M53" s="60" t="s">
        <v>41</v>
      </c>
      <c r="N53" s="268"/>
    </row>
    <row r="54" spans="1:14" ht="18" x14ac:dyDescent="0.25">
      <c r="A54" s="261"/>
      <c r="B54" s="257"/>
      <c r="C54" s="263"/>
      <c r="D54" s="265"/>
      <c r="E54" s="79" t="s">
        <v>72</v>
      </c>
      <c r="F54" s="79" t="s">
        <v>18</v>
      </c>
      <c r="G54" s="61" t="s">
        <v>54</v>
      </c>
      <c r="H54" s="78"/>
      <c r="I54" s="78"/>
      <c r="J54" s="96"/>
      <c r="K54" s="268"/>
      <c r="L54" s="60"/>
      <c r="M54" s="60"/>
      <c r="N54" s="268"/>
    </row>
    <row r="55" spans="1:14" x14ac:dyDescent="0.25">
      <c r="A55" s="261" t="s">
        <v>43</v>
      </c>
      <c r="B55" s="257">
        <v>2454011279</v>
      </c>
      <c r="C55" s="262" t="s">
        <v>14</v>
      </c>
      <c r="D55" s="264" t="s">
        <v>15</v>
      </c>
      <c r="E55" s="79"/>
      <c r="F55" s="79"/>
      <c r="G55" s="61"/>
      <c r="H55" s="102"/>
      <c r="I55" s="102"/>
      <c r="J55" s="102"/>
      <c r="K55" s="102"/>
      <c r="L55" s="60"/>
      <c r="M55" s="60"/>
      <c r="N55" s="266">
        <v>0.9909</v>
      </c>
    </row>
    <row r="56" spans="1:14" ht="45" x14ac:dyDescent="0.25">
      <c r="A56" s="261"/>
      <c r="B56" s="257"/>
      <c r="C56" s="263"/>
      <c r="D56" s="265"/>
      <c r="E56" s="79" t="s">
        <v>17</v>
      </c>
      <c r="F56" s="79" t="s">
        <v>18</v>
      </c>
      <c r="G56" s="61" t="s">
        <v>54</v>
      </c>
      <c r="H56" s="78">
        <v>334</v>
      </c>
      <c r="I56" s="78">
        <v>357</v>
      </c>
      <c r="J56" s="96">
        <f t="shared" ref="J56" si="10">I56/H56</f>
        <v>1.0688622754491017</v>
      </c>
      <c r="K56" s="269">
        <v>1.0895999999999999</v>
      </c>
      <c r="L56" s="60" t="s">
        <v>19</v>
      </c>
      <c r="M56" s="60" t="s">
        <v>44</v>
      </c>
      <c r="N56" s="267"/>
    </row>
    <row r="57" spans="1:14" ht="45" x14ac:dyDescent="0.25">
      <c r="A57" s="261"/>
      <c r="B57" s="257"/>
      <c r="C57" s="263"/>
      <c r="D57" s="265"/>
      <c r="E57" s="79" t="s">
        <v>24</v>
      </c>
      <c r="F57" s="79" t="s">
        <v>18</v>
      </c>
      <c r="G57" s="61" t="s">
        <v>54</v>
      </c>
      <c r="H57" s="78"/>
      <c r="I57" s="78"/>
      <c r="J57" s="96"/>
      <c r="K57" s="269"/>
      <c r="L57" s="60"/>
      <c r="M57" s="60" t="s">
        <v>44</v>
      </c>
      <c r="N57" s="267"/>
    </row>
    <row r="58" spans="1:14" ht="27" x14ac:dyDescent="0.25">
      <c r="A58" s="261"/>
      <c r="B58" s="257"/>
      <c r="C58" s="263"/>
      <c r="D58" s="265"/>
      <c r="E58" s="79" t="s">
        <v>21</v>
      </c>
      <c r="F58" s="79" t="s">
        <v>18</v>
      </c>
      <c r="G58" s="61" t="s">
        <v>54</v>
      </c>
      <c r="H58" s="78">
        <v>4</v>
      </c>
      <c r="I58" s="78">
        <v>5</v>
      </c>
      <c r="J58" s="96">
        <v>1.1000000000000001</v>
      </c>
      <c r="K58" s="269"/>
      <c r="L58" s="60" t="s">
        <v>134</v>
      </c>
      <c r="M58" s="60" t="s">
        <v>44</v>
      </c>
      <c r="N58" s="267"/>
    </row>
    <row r="59" spans="1:14" ht="36" x14ac:dyDescent="0.25">
      <c r="A59" s="261"/>
      <c r="B59" s="257"/>
      <c r="C59" s="263"/>
      <c r="D59" s="265"/>
      <c r="E59" s="79" t="s">
        <v>22</v>
      </c>
      <c r="F59" s="79" t="s">
        <v>18</v>
      </c>
      <c r="G59" s="61" t="s">
        <v>54</v>
      </c>
      <c r="H59" s="78">
        <v>1</v>
      </c>
      <c r="I59" s="78">
        <v>2</v>
      </c>
      <c r="J59" s="96">
        <v>1.1000000000000001</v>
      </c>
      <c r="K59" s="269"/>
      <c r="L59" s="60" t="s">
        <v>134</v>
      </c>
      <c r="M59" s="60" t="s">
        <v>44</v>
      </c>
      <c r="N59" s="267"/>
    </row>
    <row r="60" spans="1:14" x14ac:dyDescent="0.25">
      <c r="A60" s="261"/>
      <c r="B60" s="257"/>
      <c r="C60" s="262" t="s">
        <v>23</v>
      </c>
      <c r="D60" s="264" t="s">
        <v>15</v>
      </c>
      <c r="E60" s="79"/>
      <c r="F60" s="79"/>
      <c r="G60" s="61"/>
      <c r="H60" s="102"/>
      <c r="I60" s="102"/>
      <c r="J60" s="102"/>
      <c r="K60" s="102"/>
      <c r="L60" s="60"/>
      <c r="M60" s="60"/>
      <c r="N60" s="268"/>
    </row>
    <row r="61" spans="1:14" ht="45" x14ac:dyDescent="0.25">
      <c r="A61" s="261"/>
      <c r="B61" s="257"/>
      <c r="C61" s="263"/>
      <c r="D61" s="265"/>
      <c r="E61" s="79" t="s">
        <v>17</v>
      </c>
      <c r="F61" s="79" t="s">
        <v>18</v>
      </c>
      <c r="G61" s="61" t="s">
        <v>54</v>
      </c>
      <c r="H61" s="78">
        <v>333</v>
      </c>
      <c r="I61" s="78">
        <v>337</v>
      </c>
      <c r="J61" s="96">
        <f t="shared" ref="J61:J63" si="11">I61/H61</f>
        <v>1.012012012012012</v>
      </c>
      <c r="K61" s="269">
        <v>1.006</v>
      </c>
      <c r="L61" s="60" t="s">
        <v>19</v>
      </c>
      <c r="M61" s="60" t="s">
        <v>44</v>
      </c>
      <c r="N61" s="268"/>
    </row>
    <row r="62" spans="1:14" ht="45" x14ac:dyDescent="0.25">
      <c r="A62" s="261"/>
      <c r="B62" s="257"/>
      <c r="C62" s="263"/>
      <c r="D62" s="265"/>
      <c r="E62" s="79" t="s">
        <v>24</v>
      </c>
      <c r="F62" s="79" t="s">
        <v>18</v>
      </c>
      <c r="G62" s="61" t="s">
        <v>54</v>
      </c>
      <c r="H62" s="78"/>
      <c r="I62" s="78"/>
      <c r="J62" s="96"/>
      <c r="K62" s="269"/>
      <c r="L62" s="60"/>
      <c r="M62" s="60" t="s">
        <v>44</v>
      </c>
      <c r="N62" s="268"/>
    </row>
    <row r="63" spans="1:14" ht="27" x14ac:dyDescent="0.25">
      <c r="A63" s="261"/>
      <c r="B63" s="257"/>
      <c r="C63" s="263"/>
      <c r="D63" s="265"/>
      <c r="E63" s="79" t="s">
        <v>21</v>
      </c>
      <c r="F63" s="79" t="s">
        <v>18</v>
      </c>
      <c r="G63" s="61" t="s">
        <v>54</v>
      </c>
      <c r="H63" s="78">
        <v>4</v>
      </c>
      <c r="I63" s="78">
        <v>4</v>
      </c>
      <c r="J63" s="96">
        <f t="shared" si="11"/>
        <v>1</v>
      </c>
      <c r="K63" s="269"/>
      <c r="L63" s="60"/>
      <c r="M63" s="60" t="s">
        <v>44</v>
      </c>
      <c r="N63" s="268"/>
    </row>
    <row r="64" spans="1:14" ht="36" x14ac:dyDescent="0.25">
      <c r="A64" s="261"/>
      <c r="B64" s="257"/>
      <c r="C64" s="263"/>
      <c r="D64" s="265"/>
      <c r="E64" s="79" t="s">
        <v>25</v>
      </c>
      <c r="F64" s="79" t="s">
        <v>18</v>
      </c>
      <c r="G64" s="61" t="s">
        <v>54</v>
      </c>
      <c r="H64" s="78"/>
      <c r="I64" s="78"/>
      <c r="J64" s="96"/>
      <c r="K64" s="269"/>
      <c r="L64" s="60"/>
      <c r="M64" s="60" t="s">
        <v>44</v>
      </c>
      <c r="N64" s="268"/>
    </row>
    <row r="65" spans="1:14" x14ac:dyDescent="0.25">
      <c r="A65" s="261"/>
      <c r="B65" s="257"/>
      <c r="C65" s="262" t="s">
        <v>219</v>
      </c>
      <c r="D65" s="264" t="s">
        <v>15</v>
      </c>
      <c r="E65" s="79"/>
      <c r="F65" s="79"/>
      <c r="G65" s="61"/>
      <c r="H65" s="78"/>
      <c r="I65" s="78"/>
      <c r="J65" s="78"/>
      <c r="K65" s="102"/>
      <c r="L65" s="60"/>
      <c r="M65" s="60"/>
      <c r="N65" s="268"/>
    </row>
    <row r="66" spans="1:14" ht="27" x14ac:dyDescent="0.25">
      <c r="A66" s="261"/>
      <c r="B66" s="257"/>
      <c r="C66" s="262"/>
      <c r="D66" s="264"/>
      <c r="E66" s="79" t="s">
        <v>52</v>
      </c>
      <c r="F66" s="79" t="s">
        <v>53</v>
      </c>
      <c r="G66" s="61" t="s">
        <v>54</v>
      </c>
      <c r="H66" s="78"/>
      <c r="I66" s="78"/>
      <c r="J66" s="96"/>
      <c r="K66" s="269">
        <v>0.9</v>
      </c>
      <c r="L66" s="60"/>
      <c r="M66" s="60"/>
      <c r="N66" s="268"/>
    </row>
    <row r="67" spans="1:14" ht="27" x14ac:dyDescent="0.25">
      <c r="A67" s="261"/>
      <c r="B67" s="257"/>
      <c r="C67" s="262"/>
      <c r="D67" s="264"/>
      <c r="E67" s="79" t="s">
        <v>56</v>
      </c>
      <c r="F67" s="79" t="s">
        <v>53</v>
      </c>
      <c r="G67" s="61" t="s">
        <v>54</v>
      </c>
      <c r="H67" s="78"/>
      <c r="I67" s="78"/>
      <c r="J67" s="96"/>
      <c r="K67" s="269"/>
      <c r="L67" s="60"/>
      <c r="M67" s="60"/>
      <c r="N67" s="268"/>
    </row>
    <row r="68" spans="1:14" ht="27" x14ac:dyDescent="0.25">
      <c r="A68" s="261"/>
      <c r="B68" s="257"/>
      <c r="C68" s="262"/>
      <c r="D68" s="264"/>
      <c r="E68" s="79" t="s">
        <v>57</v>
      </c>
      <c r="F68" s="79" t="s">
        <v>58</v>
      </c>
      <c r="G68" s="61" t="s">
        <v>54</v>
      </c>
      <c r="H68" s="78">
        <v>20</v>
      </c>
      <c r="I68" s="78">
        <v>18</v>
      </c>
      <c r="J68" s="96">
        <f t="shared" ref="J68" si="12">I68/H68</f>
        <v>0.9</v>
      </c>
      <c r="K68" s="269"/>
      <c r="L68" s="60" t="s">
        <v>266</v>
      </c>
      <c r="M68" s="60"/>
      <c r="N68" s="268"/>
    </row>
    <row r="69" spans="1:14" ht="36" x14ac:dyDescent="0.25">
      <c r="A69" s="261"/>
      <c r="B69" s="257"/>
      <c r="C69" s="262"/>
      <c r="D69" s="264"/>
      <c r="E69" s="79" t="s">
        <v>59</v>
      </c>
      <c r="F69" s="79" t="s">
        <v>58</v>
      </c>
      <c r="G69" s="61" t="s">
        <v>54</v>
      </c>
      <c r="H69" s="78"/>
      <c r="I69" s="78"/>
      <c r="J69" s="96"/>
      <c r="K69" s="269"/>
      <c r="L69" s="60"/>
      <c r="M69" s="60"/>
      <c r="N69" s="268"/>
    </row>
    <row r="70" spans="1:14" x14ac:dyDescent="0.25">
      <c r="A70" s="261"/>
      <c r="B70" s="257"/>
      <c r="C70" s="262" t="s">
        <v>60</v>
      </c>
      <c r="D70" s="264" t="s">
        <v>15</v>
      </c>
      <c r="E70" s="79"/>
      <c r="F70" s="79"/>
      <c r="G70" s="61"/>
      <c r="H70" s="78"/>
      <c r="I70" s="78"/>
      <c r="J70" s="78"/>
      <c r="K70" s="102"/>
      <c r="L70" s="60"/>
      <c r="M70" s="60"/>
      <c r="N70" s="268"/>
    </row>
    <row r="71" spans="1:14" ht="27" x14ac:dyDescent="0.25">
      <c r="A71" s="261"/>
      <c r="B71" s="257"/>
      <c r="C71" s="262"/>
      <c r="D71" s="265"/>
      <c r="E71" s="79" t="s">
        <v>52</v>
      </c>
      <c r="F71" s="79" t="s">
        <v>53</v>
      </c>
      <c r="G71" s="61" t="s">
        <v>54</v>
      </c>
      <c r="H71" s="78"/>
      <c r="I71" s="78"/>
      <c r="J71" s="96"/>
      <c r="K71" s="269">
        <v>0.9</v>
      </c>
      <c r="L71" s="60"/>
      <c r="M71" s="60"/>
      <c r="N71" s="268"/>
    </row>
    <row r="72" spans="1:14" ht="27" x14ac:dyDescent="0.25">
      <c r="A72" s="261"/>
      <c r="B72" s="257"/>
      <c r="C72" s="262"/>
      <c r="D72" s="265"/>
      <c r="E72" s="79" t="s">
        <v>56</v>
      </c>
      <c r="F72" s="79" t="s">
        <v>53</v>
      </c>
      <c r="G72" s="61" t="s">
        <v>54</v>
      </c>
      <c r="H72" s="78"/>
      <c r="I72" s="78"/>
      <c r="J72" s="96"/>
      <c r="K72" s="269"/>
      <c r="L72" s="60"/>
      <c r="M72" s="60"/>
      <c r="N72" s="268"/>
    </row>
    <row r="73" spans="1:14" ht="27" x14ac:dyDescent="0.25">
      <c r="A73" s="261"/>
      <c r="B73" s="257"/>
      <c r="C73" s="262"/>
      <c r="D73" s="265"/>
      <c r="E73" s="79" t="s">
        <v>57</v>
      </c>
      <c r="F73" s="79" t="s">
        <v>58</v>
      </c>
      <c r="G73" s="61" t="s">
        <v>54</v>
      </c>
      <c r="H73" s="78">
        <v>20</v>
      </c>
      <c r="I73" s="78">
        <v>18</v>
      </c>
      <c r="J73" s="96">
        <f t="shared" ref="J73" si="13">I73/H73</f>
        <v>0.9</v>
      </c>
      <c r="K73" s="269"/>
      <c r="L73" s="60" t="s">
        <v>266</v>
      </c>
      <c r="M73" s="60"/>
      <c r="N73" s="268"/>
    </row>
    <row r="74" spans="1:14" ht="36" x14ac:dyDescent="0.25">
      <c r="A74" s="261"/>
      <c r="B74" s="257"/>
      <c r="C74" s="262"/>
      <c r="D74" s="265"/>
      <c r="E74" s="79" t="s">
        <v>59</v>
      </c>
      <c r="F74" s="79" t="s">
        <v>58</v>
      </c>
      <c r="G74" s="61" t="s">
        <v>54</v>
      </c>
      <c r="H74" s="78"/>
      <c r="I74" s="78"/>
      <c r="J74" s="96"/>
      <c r="K74" s="269"/>
      <c r="L74" s="60"/>
      <c r="M74" s="60"/>
      <c r="N74" s="268"/>
    </row>
    <row r="75" spans="1:14" x14ac:dyDescent="0.25">
      <c r="A75" s="261"/>
      <c r="B75" s="257"/>
      <c r="C75" s="262" t="s">
        <v>28</v>
      </c>
      <c r="D75" s="264" t="s">
        <v>15</v>
      </c>
      <c r="E75" s="79"/>
      <c r="F75" s="79"/>
      <c r="G75" s="61"/>
      <c r="H75" s="102"/>
      <c r="I75" s="102"/>
      <c r="J75" s="102"/>
      <c r="K75" s="102"/>
      <c r="L75" s="60"/>
      <c r="M75" s="60"/>
      <c r="N75" s="268"/>
    </row>
    <row r="76" spans="1:14" ht="45" x14ac:dyDescent="0.25">
      <c r="A76" s="261"/>
      <c r="B76" s="257"/>
      <c r="C76" s="263"/>
      <c r="D76" s="265"/>
      <c r="E76" s="79" t="s">
        <v>71</v>
      </c>
      <c r="F76" s="60" t="s">
        <v>271</v>
      </c>
      <c r="G76" s="77" t="s">
        <v>285</v>
      </c>
      <c r="H76" s="78">
        <v>390</v>
      </c>
      <c r="I76" s="78">
        <v>413</v>
      </c>
      <c r="J76" s="96">
        <f t="shared" ref="J76" si="14">I76/H76</f>
        <v>1.058974358974359</v>
      </c>
      <c r="K76" s="269">
        <v>1.0589999999999999</v>
      </c>
      <c r="L76" s="158" t="s">
        <v>36</v>
      </c>
      <c r="M76" s="60" t="s">
        <v>45</v>
      </c>
      <c r="N76" s="268"/>
    </row>
    <row r="77" spans="1:14" ht="18" x14ac:dyDescent="0.25">
      <c r="A77" s="261"/>
      <c r="B77" s="257"/>
      <c r="C77" s="263"/>
      <c r="D77" s="265"/>
      <c r="E77" s="79" t="s">
        <v>72</v>
      </c>
      <c r="F77" s="79" t="s">
        <v>18</v>
      </c>
      <c r="G77" s="61" t="s">
        <v>54</v>
      </c>
      <c r="H77" s="78"/>
      <c r="I77" s="78"/>
      <c r="J77" s="96"/>
      <c r="K77" s="268"/>
      <c r="L77" s="60"/>
      <c r="M77" s="60" t="s">
        <v>46</v>
      </c>
      <c r="N77" s="268"/>
    </row>
    <row r="78" spans="1:14" x14ac:dyDescent="0.25">
      <c r="A78" s="261" t="s">
        <v>47</v>
      </c>
      <c r="B78" s="257">
        <v>2454011286</v>
      </c>
      <c r="C78" s="262" t="s">
        <v>14</v>
      </c>
      <c r="D78" s="264" t="s">
        <v>15</v>
      </c>
      <c r="E78" s="79"/>
      <c r="F78" s="79"/>
      <c r="G78" s="61"/>
      <c r="H78" s="78"/>
      <c r="I78" s="78"/>
      <c r="J78" s="78"/>
      <c r="K78" s="78"/>
      <c r="L78" s="60"/>
      <c r="M78" s="60"/>
      <c r="N78" s="266">
        <v>1.0144</v>
      </c>
    </row>
    <row r="79" spans="1:14" ht="45" x14ac:dyDescent="0.25">
      <c r="A79" s="261"/>
      <c r="B79" s="257"/>
      <c r="C79" s="263"/>
      <c r="D79" s="265"/>
      <c r="E79" s="79" t="s">
        <v>17</v>
      </c>
      <c r="F79" s="79" t="s">
        <v>18</v>
      </c>
      <c r="G79" s="61" t="s">
        <v>54</v>
      </c>
      <c r="H79" s="78">
        <v>449</v>
      </c>
      <c r="I79" s="143">
        <v>419</v>
      </c>
      <c r="J79" s="144">
        <f t="shared" ref="J79:J80" si="15">I79/H79</f>
        <v>0.93318485523385297</v>
      </c>
      <c r="K79" s="269">
        <v>1.0333000000000001</v>
      </c>
      <c r="L79" s="60" t="s">
        <v>19</v>
      </c>
      <c r="M79" s="60" t="s">
        <v>48</v>
      </c>
      <c r="N79" s="267"/>
    </row>
    <row r="80" spans="1:14" ht="45" x14ac:dyDescent="0.25">
      <c r="A80" s="261"/>
      <c r="B80" s="257"/>
      <c r="C80" s="263"/>
      <c r="D80" s="265"/>
      <c r="E80" s="79" t="s">
        <v>24</v>
      </c>
      <c r="F80" s="79" t="s">
        <v>20</v>
      </c>
      <c r="G80" s="61" t="s">
        <v>54</v>
      </c>
      <c r="H80" s="78">
        <v>1</v>
      </c>
      <c r="I80" s="78">
        <v>1</v>
      </c>
      <c r="J80" s="96">
        <f t="shared" si="15"/>
        <v>1</v>
      </c>
      <c r="K80" s="269"/>
      <c r="L80" s="60" t="s">
        <v>136</v>
      </c>
      <c r="M80" s="60" t="s">
        <v>48</v>
      </c>
      <c r="N80" s="267"/>
    </row>
    <row r="81" spans="1:14" ht="27" x14ac:dyDescent="0.25">
      <c r="A81" s="261"/>
      <c r="B81" s="257"/>
      <c r="C81" s="263"/>
      <c r="D81" s="265"/>
      <c r="E81" s="79" t="s">
        <v>21</v>
      </c>
      <c r="F81" s="79" t="s">
        <v>20</v>
      </c>
      <c r="G81" s="61" t="s">
        <v>54</v>
      </c>
      <c r="H81" s="78">
        <v>40</v>
      </c>
      <c r="I81" s="143">
        <v>47</v>
      </c>
      <c r="J81" s="144">
        <v>1.1000000000000001</v>
      </c>
      <c r="K81" s="269"/>
      <c r="L81" s="60" t="s">
        <v>297</v>
      </c>
      <c r="M81" s="60" t="s">
        <v>48</v>
      </c>
      <c r="N81" s="267"/>
    </row>
    <row r="82" spans="1:14" ht="36" x14ac:dyDescent="0.25">
      <c r="A82" s="261"/>
      <c r="B82" s="257"/>
      <c r="C82" s="263"/>
      <c r="D82" s="265"/>
      <c r="E82" s="79" t="s">
        <v>22</v>
      </c>
      <c r="F82" s="79" t="s">
        <v>20</v>
      </c>
      <c r="G82" s="61" t="s">
        <v>54</v>
      </c>
      <c r="H82" s="78">
        <v>3</v>
      </c>
      <c r="I82" s="78">
        <v>5</v>
      </c>
      <c r="J82" s="96">
        <v>1.1000000000000001</v>
      </c>
      <c r="K82" s="269"/>
      <c r="L82" s="60" t="s">
        <v>296</v>
      </c>
      <c r="M82" s="60" t="s">
        <v>48</v>
      </c>
      <c r="N82" s="267"/>
    </row>
    <row r="83" spans="1:14" x14ac:dyDescent="0.25">
      <c r="A83" s="261"/>
      <c r="B83" s="257"/>
      <c r="C83" s="262" t="s">
        <v>23</v>
      </c>
      <c r="D83" s="264" t="s">
        <v>15</v>
      </c>
      <c r="E83" s="79"/>
      <c r="F83" s="79"/>
      <c r="G83" s="61"/>
      <c r="H83" s="78"/>
      <c r="I83" s="78"/>
      <c r="J83" s="78"/>
      <c r="K83" s="78"/>
      <c r="L83" s="60"/>
      <c r="M83" s="60"/>
      <c r="N83" s="268"/>
    </row>
    <row r="84" spans="1:14" ht="45" x14ac:dyDescent="0.25">
      <c r="A84" s="261"/>
      <c r="B84" s="257"/>
      <c r="C84" s="263"/>
      <c r="D84" s="265"/>
      <c r="E84" s="79" t="s">
        <v>17</v>
      </c>
      <c r="F84" s="79" t="s">
        <v>20</v>
      </c>
      <c r="G84" s="61" t="s">
        <v>54</v>
      </c>
      <c r="H84" s="78">
        <v>448</v>
      </c>
      <c r="I84" s="78">
        <v>471</v>
      </c>
      <c r="J84" s="96">
        <f t="shared" ref="J84:J105" si="16">I84/H84</f>
        <v>1.0513392857142858</v>
      </c>
      <c r="K84" s="269">
        <v>1.0606</v>
      </c>
      <c r="L84" s="60" t="s">
        <v>19</v>
      </c>
      <c r="M84" s="60" t="s">
        <v>48</v>
      </c>
      <c r="N84" s="268"/>
    </row>
    <row r="85" spans="1:14" ht="45" x14ac:dyDescent="0.25">
      <c r="A85" s="261"/>
      <c r="B85" s="257"/>
      <c r="C85" s="263"/>
      <c r="D85" s="265"/>
      <c r="E85" s="79" t="s">
        <v>24</v>
      </c>
      <c r="F85" s="79" t="s">
        <v>20</v>
      </c>
      <c r="G85" s="61" t="s">
        <v>54</v>
      </c>
      <c r="H85" s="78">
        <v>2</v>
      </c>
      <c r="I85" s="78">
        <v>2</v>
      </c>
      <c r="J85" s="96">
        <f t="shared" si="16"/>
        <v>1</v>
      </c>
      <c r="K85" s="269"/>
      <c r="L85" s="60"/>
      <c r="M85" s="60" t="s">
        <v>48</v>
      </c>
      <c r="N85" s="268"/>
    </row>
    <row r="86" spans="1:14" ht="27" x14ac:dyDescent="0.25">
      <c r="A86" s="261"/>
      <c r="B86" s="257"/>
      <c r="C86" s="263"/>
      <c r="D86" s="265"/>
      <c r="E86" s="79" t="s">
        <v>21</v>
      </c>
      <c r="F86" s="79" t="s">
        <v>20</v>
      </c>
      <c r="G86" s="61" t="s">
        <v>54</v>
      </c>
      <c r="H86" s="78">
        <v>63</v>
      </c>
      <c r="I86" s="78">
        <v>75</v>
      </c>
      <c r="J86" s="96">
        <v>1.1000000000000001</v>
      </c>
      <c r="K86" s="269"/>
      <c r="L86" s="60" t="s">
        <v>297</v>
      </c>
      <c r="M86" s="60" t="s">
        <v>48</v>
      </c>
      <c r="N86" s="268"/>
    </row>
    <row r="87" spans="1:14" ht="36" x14ac:dyDescent="0.25">
      <c r="A87" s="261"/>
      <c r="B87" s="257"/>
      <c r="C87" s="263"/>
      <c r="D87" s="265"/>
      <c r="E87" s="79" t="s">
        <v>25</v>
      </c>
      <c r="F87" s="79" t="s">
        <v>20</v>
      </c>
      <c r="G87" s="61" t="s">
        <v>54</v>
      </c>
      <c r="H87" s="78">
        <v>11</v>
      </c>
      <c r="I87" s="78">
        <v>12</v>
      </c>
      <c r="J87" s="96">
        <f t="shared" si="16"/>
        <v>1.0909090909090908</v>
      </c>
      <c r="K87" s="269"/>
      <c r="L87" s="60" t="s">
        <v>296</v>
      </c>
      <c r="M87" s="60" t="s">
        <v>48</v>
      </c>
      <c r="N87" s="268"/>
    </row>
    <row r="88" spans="1:14" x14ac:dyDescent="0.25">
      <c r="A88" s="261"/>
      <c r="B88" s="257"/>
      <c r="C88" s="262" t="s">
        <v>26</v>
      </c>
      <c r="D88" s="264" t="s">
        <v>15</v>
      </c>
      <c r="E88" s="79"/>
      <c r="F88" s="79"/>
      <c r="G88" s="61"/>
      <c r="H88" s="78"/>
      <c r="I88" s="78"/>
      <c r="J88" s="78"/>
      <c r="K88" s="78"/>
      <c r="L88" s="60"/>
      <c r="M88" s="60"/>
      <c r="N88" s="268"/>
    </row>
    <row r="89" spans="1:14" ht="45" x14ac:dyDescent="0.25">
      <c r="A89" s="261"/>
      <c r="B89" s="257"/>
      <c r="C89" s="263"/>
      <c r="D89" s="265"/>
      <c r="E89" s="79" t="s">
        <v>17</v>
      </c>
      <c r="F89" s="79" t="s">
        <v>20</v>
      </c>
      <c r="G89" s="61" t="s">
        <v>54</v>
      </c>
      <c r="H89" s="78">
        <v>84</v>
      </c>
      <c r="I89" s="78">
        <v>77</v>
      </c>
      <c r="J89" s="96">
        <f t="shared" si="16"/>
        <v>0.91666666666666663</v>
      </c>
      <c r="K89" s="269">
        <v>0.91669999999999996</v>
      </c>
      <c r="L89" s="158" t="s">
        <v>19</v>
      </c>
      <c r="M89" s="60" t="s">
        <v>48</v>
      </c>
      <c r="N89" s="268"/>
    </row>
    <row r="90" spans="1:14" ht="45" x14ac:dyDescent="0.25">
      <c r="A90" s="261"/>
      <c r="B90" s="257"/>
      <c r="C90" s="263"/>
      <c r="D90" s="265"/>
      <c r="E90" s="79" t="s">
        <v>27</v>
      </c>
      <c r="F90" s="79" t="s">
        <v>20</v>
      </c>
      <c r="G90" s="61" t="s">
        <v>54</v>
      </c>
      <c r="H90" s="78"/>
      <c r="I90" s="78"/>
      <c r="J90" s="96"/>
      <c r="K90" s="269"/>
      <c r="L90" s="60" t="s">
        <v>136</v>
      </c>
      <c r="M90" s="60" t="s">
        <v>48</v>
      </c>
      <c r="N90" s="268"/>
    </row>
    <row r="91" spans="1:14" x14ac:dyDescent="0.25">
      <c r="A91" s="261"/>
      <c r="B91" s="257"/>
      <c r="C91" s="262" t="s">
        <v>28</v>
      </c>
      <c r="D91" s="264" t="s">
        <v>15</v>
      </c>
      <c r="E91" s="79"/>
      <c r="F91" s="79"/>
      <c r="G91" s="61"/>
      <c r="H91" s="78"/>
      <c r="I91" s="78"/>
      <c r="J91" s="78"/>
      <c r="K91" s="78"/>
      <c r="L91" s="60"/>
      <c r="M91" s="60"/>
      <c r="N91" s="268"/>
    </row>
    <row r="92" spans="1:14" ht="36" x14ac:dyDescent="0.25">
      <c r="A92" s="261"/>
      <c r="B92" s="257"/>
      <c r="C92" s="263"/>
      <c r="D92" s="265"/>
      <c r="E92" s="79" t="s">
        <v>73</v>
      </c>
      <c r="F92" s="60" t="s">
        <v>271</v>
      </c>
      <c r="G92" s="77" t="s">
        <v>285</v>
      </c>
      <c r="H92" s="78">
        <v>255</v>
      </c>
      <c r="I92" s="78">
        <v>267</v>
      </c>
      <c r="J92" s="96">
        <f t="shared" si="16"/>
        <v>1.0470588235294118</v>
      </c>
      <c r="K92" s="269">
        <v>1.0470999999999999</v>
      </c>
      <c r="L92" s="60" t="s">
        <v>298</v>
      </c>
      <c r="M92" s="60" t="s">
        <v>45</v>
      </c>
      <c r="N92" s="268"/>
    </row>
    <row r="93" spans="1:14" ht="18" x14ac:dyDescent="0.25">
      <c r="A93" s="261"/>
      <c r="B93" s="257"/>
      <c r="C93" s="263"/>
      <c r="D93" s="265"/>
      <c r="E93" s="79" t="s">
        <v>72</v>
      </c>
      <c r="F93" s="79" t="s">
        <v>18</v>
      </c>
      <c r="G93" s="61" t="s">
        <v>54</v>
      </c>
      <c r="H93" s="78"/>
      <c r="I93" s="78"/>
      <c r="J93" s="96"/>
      <c r="K93" s="268"/>
      <c r="L93" s="60"/>
      <c r="M93" s="60" t="s">
        <v>46</v>
      </c>
      <c r="N93" s="268"/>
    </row>
    <row r="94" spans="1:14" x14ac:dyDescent="0.25">
      <c r="A94" s="261" t="s">
        <v>49</v>
      </c>
      <c r="B94" s="257">
        <v>2454011293</v>
      </c>
      <c r="C94" s="262" t="s">
        <v>14</v>
      </c>
      <c r="D94" s="264" t="s">
        <v>15</v>
      </c>
      <c r="E94" s="79"/>
      <c r="F94" s="79"/>
      <c r="G94" s="61"/>
      <c r="H94" s="78"/>
      <c r="I94" s="78"/>
      <c r="J94" s="78"/>
      <c r="K94" s="78"/>
      <c r="L94" s="60"/>
      <c r="M94" s="60"/>
      <c r="N94" s="266">
        <v>1.0295000000000001</v>
      </c>
    </row>
    <row r="95" spans="1:14" ht="45" x14ac:dyDescent="0.25">
      <c r="A95" s="261"/>
      <c r="B95" s="257"/>
      <c r="C95" s="263"/>
      <c r="D95" s="265"/>
      <c r="E95" s="79" t="s">
        <v>17</v>
      </c>
      <c r="F95" s="79" t="s">
        <v>18</v>
      </c>
      <c r="G95" s="61" t="s">
        <v>54</v>
      </c>
      <c r="H95" s="78">
        <v>241</v>
      </c>
      <c r="I95" s="78">
        <v>241</v>
      </c>
      <c r="J95" s="96">
        <f t="shared" si="16"/>
        <v>1</v>
      </c>
      <c r="K95" s="269">
        <v>1.05</v>
      </c>
      <c r="L95" s="60"/>
      <c r="M95" s="60" t="s">
        <v>48</v>
      </c>
      <c r="N95" s="267"/>
    </row>
    <row r="96" spans="1:14" ht="45" x14ac:dyDescent="0.25">
      <c r="A96" s="261"/>
      <c r="B96" s="257"/>
      <c r="C96" s="263"/>
      <c r="D96" s="265"/>
      <c r="E96" s="79" t="s">
        <v>24</v>
      </c>
      <c r="F96" s="79" t="s">
        <v>20</v>
      </c>
      <c r="G96" s="61" t="s">
        <v>54</v>
      </c>
      <c r="H96" s="78">
        <v>4</v>
      </c>
      <c r="I96" s="78">
        <v>5</v>
      </c>
      <c r="J96" s="96">
        <v>1.1000000000000001</v>
      </c>
      <c r="K96" s="269"/>
      <c r="L96" s="60" t="s">
        <v>298</v>
      </c>
      <c r="M96" s="60" t="s">
        <v>48</v>
      </c>
      <c r="N96" s="267"/>
    </row>
    <row r="97" spans="1:14" ht="27" x14ac:dyDescent="0.25">
      <c r="A97" s="261"/>
      <c r="B97" s="257"/>
      <c r="C97" s="263"/>
      <c r="D97" s="265"/>
      <c r="E97" s="79" t="s">
        <v>21</v>
      </c>
      <c r="F97" s="79" t="s">
        <v>20</v>
      </c>
      <c r="G97" s="61" t="s">
        <v>54</v>
      </c>
      <c r="H97" s="78">
        <v>7</v>
      </c>
      <c r="I97" s="143">
        <v>10</v>
      </c>
      <c r="J97" s="144">
        <v>1.1000000000000001</v>
      </c>
      <c r="K97" s="269"/>
      <c r="L97" s="60" t="s">
        <v>296</v>
      </c>
      <c r="M97" s="60" t="s">
        <v>48</v>
      </c>
      <c r="N97" s="267"/>
    </row>
    <row r="98" spans="1:14" ht="36" x14ac:dyDescent="0.25">
      <c r="A98" s="261"/>
      <c r="B98" s="257"/>
      <c r="C98" s="263"/>
      <c r="D98" s="265"/>
      <c r="E98" s="79" t="s">
        <v>22</v>
      </c>
      <c r="F98" s="79" t="s">
        <v>20</v>
      </c>
      <c r="G98" s="61" t="s">
        <v>54</v>
      </c>
      <c r="H98" s="78">
        <v>1</v>
      </c>
      <c r="I98" s="78">
        <v>1</v>
      </c>
      <c r="J98" s="96">
        <f t="shared" si="16"/>
        <v>1</v>
      </c>
      <c r="K98" s="269"/>
      <c r="L98" s="60"/>
      <c r="M98" s="60" t="s">
        <v>48</v>
      </c>
      <c r="N98" s="267"/>
    </row>
    <row r="99" spans="1:14" x14ac:dyDescent="0.25">
      <c r="A99" s="261"/>
      <c r="B99" s="257"/>
      <c r="C99" s="262" t="s">
        <v>23</v>
      </c>
      <c r="D99" s="264" t="s">
        <v>15</v>
      </c>
      <c r="E99" s="79"/>
      <c r="F99" s="79"/>
      <c r="G99" s="61"/>
      <c r="H99" s="78"/>
      <c r="I99" s="78"/>
      <c r="J99" s="78"/>
      <c r="K99" s="78"/>
      <c r="L99" s="60"/>
      <c r="M99" s="60"/>
      <c r="N99" s="268"/>
    </row>
    <row r="100" spans="1:14" ht="45" x14ac:dyDescent="0.25">
      <c r="A100" s="261"/>
      <c r="B100" s="257"/>
      <c r="C100" s="263"/>
      <c r="D100" s="265"/>
      <c r="E100" s="79" t="s">
        <v>17</v>
      </c>
      <c r="F100" s="79" t="s">
        <v>20</v>
      </c>
      <c r="G100" s="61" t="s">
        <v>54</v>
      </c>
      <c r="H100" s="78">
        <v>273</v>
      </c>
      <c r="I100" s="78">
        <v>270</v>
      </c>
      <c r="J100" s="96">
        <f t="shared" si="16"/>
        <v>0.98901098901098905</v>
      </c>
      <c r="K100" s="269">
        <v>1.0598000000000001</v>
      </c>
      <c r="L100" s="60" t="s">
        <v>301</v>
      </c>
      <c r="M100" s="60" t="s">
        <v>48</v>
      </c>
      <c r="N100" s="268"/>
    </row>
    <row r="101" spans="1:14" ht="45" x14ac:dyDescent="0.25">
      <c r="A101" s="261"/>
      <c r="B101" s="257"/>
      <c r="C101" s="263"/>
      <c r="D101" s="265"/>
      <c r="E101" s="79" t="s">
        <v>24</v>
      </c>
      <c r="F101" s="79" t="s">
        <v>20</v>
      </c>
      <c r="G101" s="61" t="s">
        <v>54</v>
      </c>
      <c r="H101" s="78">
        <v>2</v>
      </c>
      <c r="I101" s="78">
        <v>3</v>
      </c>
      <c r="J101" s="96">
        <v>1.1000000000000001</v>
      </c>
      <c r="K101" s="269"/>
      <c r="L101" s="60" t="s">
        <v>301</v>
      </c>
      <c r="M101" s="60" t="s">
        <v>48</v>
      </c>
      <c r="N101" s="268"/>
    </row>
    <row r="102" spans="1:14" ht="27" x14ac:dyDescent="0.25">
      <c r="A102" s="261"/>
      <c r="B102" s="257"/>
      <c r="C102" s="263"/>
      <c r="D102" s="265"/>
      <c r="E102" s="79" t="s">
        <v>21</v>
      </c>
      <c r="F102" s="79" t="s">
        <v>20</v>
      </c>
      <c r="G102" s="61" t="s">
        <v>54</v>
      </c>
      <c r="H102" s="78">
        <v>20</v>
      </c>
      <c r="I102" s="78">
        <v>21</v>
      </c>
      <c r="J102" s="96">
        <f t="shared" si="16"/>
        <v>1.05</v>
      </c>
      <c r="K102" s="269"/>
      <c r="L102" s="60" t="s">
        <v>301</v>
      </c>
      <c r="M102" s="60" t="s">
        <v>48</v>
      </c>
      <c r="N102" s="268"/>
    </row>
    <row r="103" spans="1:14" ht="36" x14ac:dyDescent="0.25">
      <c r="A103" s="261"/>
      <c r="B103" s="257"/>
      <c r="C103" s="263"/>
      <c r="D103" s="265"/>
      <c r="E103" s="79" t="s">
        <v>25</v>
      </c>
      <c r="F103" s="79" t="s">
        <v>20</v>
      </c>
      <c r="G103" s="61" t="s">
        <v>54</v>
      </c>
      <c r="H103" s="78">
        <v>1</v>
      </c>
      <c r="I103" s="78">
        <v>2</v>
      </c>
      <c r="J103" s="96">
        <v>1.1000000000000001</v>
      </c>
      <c r="K103" s="269"/>
      <c r="L103" s="60" t="s">
        <v>296</v>
      </c>
      <c r="M103" s="60" t="s">
        <v>48</v>
      </c>
      <c r="N103" s="268"/>
    </row>
    <row r="104" spans="1:14" x14ac:dyDescent="0.25">
      <c r="A104" s="261"/>
      <c r="B104" s="257"/>
      <c r="C104" s="262" t="s">
        <v>26</v>
      </c>
      <c r="D104" s="264" t="s">
        <v>15</v>
      </c>
      <c r="E104" s="79"/>
      <c r="F104" s="79"/>
      <c r="G104" s="61"/>
      <c r="H104" s="78"/>
      <c r="I104" s="78"/>
      <c r="J104" s="78"/>
      <c r="K104" s="78"/>
      <c r="L104" s="60"/>
      <c r="M104" s="60"/>
      <c r="N104" s="268"/>
    </row>
    <row r="105" spans="1:14" ht="45" x14ac:dyDescent="0.25">
      <c r="A105" s="261"/>
      <c r="B105" s="257"/>
      <c r="C105" s="263"/>
      <c r="D105" s="265"/>
      <c r="E105" s="79" t="s">
        <v>17</v>
      </c>
      <c r="F105" s="79" t="s">
        <v>20</v>
      </c>
      <c r="G105" s="61" t="s">
        <v>54</v>
      </c>
      <c r="H105" s="78">
        <v>35</v>
      </c>
      <c r="I105" s="78">
        <v>35</v>
      </c>
      <c r="J105" s="96">
        <f t="shared" si="16"/>
        <v>1</v>
      </c>
      <c r="K105" s="269">
        <v>1</v>
      </c>
      <c r="L105" s="60"/>
      <c r="M105" s="60" t="s">
        <v>48</v>
      </c>
      <c r="N105" s="268"/>
    </row>
    <row r="106" spans="1:14" ht="45" x14ac:dyDescent="0.25">
      <c r="A106" s="261"/>
      <c r="B106" s="257"/>
      <c r="C106" s="263"/>
      <c r="D106" s="265"/>
      <c r="E106" s="79" t="s">
        <v>27</v>
      </c>
      <c r="F106" s="79" t="s">
        <v>20</v>
      </c>
      <c r="G106" s="61" t="s">
        <v>54</v>
      </c>
      <c r="H106" s="78"/>
      <c r="I106" s="78"/>
      <c r="J106" s="96"/>
      <c r="K106" s="269"/>
      <c r="L106" s="60"/>
      <c r="M106" s="60" t="s">
        <v>48</v>
      </c>
      <c r="N106" s="268"/>
    </row>
    <row r="107" spans="1:14" x14ac:dyDescent="0.25">
      <c r="A107" s="261"/>
      <c r="B107" s="257"/>
      <c r="C107" s="262" t="s">
        <v>28</v>
      </c>
      <c r="D107" s="264" t="s">
        <v>15</v>
      </c>
      <c r="E107" s="79"/>
      <c r="F107" s="79"/>
      <c r="G107" s="61"/>
      <c r="H107" s="78"/>
      <c r="I107" s="78"/>
      <c r="J107" s="78"/>
      <c r="K107" s="78"/>
      <c r="L107" s="60"/>
      <c r="M107" s="60"/>
      <c r="N107" s="268"/>
    </row>
    <row r="108" spans="1:14" ht="36" x14ac:dyDescent="0.25">
      <c r="A108" s="261"/>
      <c r="B108" s="257"/>
      <c r="C108" s="263"/>
      <c r="D108" s="265"/>
      <c r="E108" s="79" t="s">
        <v>71</v>
      </c>
      <c r="F108" s="60" t="s">
        <v>271</v>
      </c>
      <c r="G108" s="77" t="s">
        <v>285</v>
      </c>
      <c r="H108" s="78">
        <v>245</v>
      </c>
      <c r="I108" s="78">
        <v>247</v>
      </c>
      <c r="J108" s="96">
        <f t="shared" ref="J108" si="17">I108/H108</f>
        <v>1.0081632653061225</v>
      </c>
      <c r="K108" s="269">
        <v>1.0082</v>
      </c>
      <c r="L108" s="60" t="s">
        <v>137</v>
      </c>
      <c r="M108" s="60" t="s">
        <v>45</v>
      </c>
      <c r="N108" s="268"/>
    </row>
    <row r="109" spans="1:14" ht="18" x14ac:dyDescent="0.25">
      <c r="A109" s="261"/>
      <c r="B109" s="257"/>
      <c r="C109" s="263"/>
      <c r="D109" s="265"/>
      <c r="E109" s="79" t="s">
        <v>72</v>
      </c>
      <c r="F109" s="79" t="s">
        <v>18</v>
      </c>
      <c r="G109" s="61" t="s">
        <v>54</v>
      </c>
      <c r="H109" s="78"/>
      <c r="I109" s="78"/>
      <c r="J109" s="96"/>
      <c r="K109" s="268"/>
      <c r="L109" s="60"/>
      <c r="M109" s="60"/>
      <c r="N109" s="268"/>
    </row>
    <row r="110" spans="1:14" x14ac:dyDescent="0.25">
      <c r="A110" s="261" t="s">
        <v>284</v>
      </c>
      <c r="B110" s="257">
        <v>2454011631</v>
      </c>
      <c r="C110" s="262" t="s">
        <v>14</v>
      </c>
      <c r="D110" s="264" t="s">
        <v>15</v>
      </c>
      <c r="E110" s="79"/>
      <c r="F110" s="79"/>
      <c r="G110" s="61"/>
      <c r="H110" s="78"/>
      <c r="I110" s="78"/>
      <c r="J110" s="102"/>
      <c r="K110" s="78"/>
      <c r="L110" s="60"/>
      <c r="M110" s="60"/>
      <c r="N110" s="266">
        <v>1.0267999999999999</v>
      </c>
    </row>
    <row r="111" spans="1:14" ht="45" x14ac:dyDescent="0.25">
      <c r="A111" s="261"/>
      <c r="B111" s="257"/>
      <c r="C111" s="263"/>
      <c r="D111" s="265"/>
      <c r="E111" s="79" t="s">
        <v>17</v>
      </c>
      <c r="F111" s="79" t="s">
        <v>18</v>
      </c>
      <c r="G111" s="61" t="s">
        <v>54</v>
      </c>
      <c r="H111" s="78">
        <v>525</v>
      </c>
      <c r="I111" s="78">
        <v>496</v>
      </c>
      <c r="J111" s="96">
        <f t="shared" ref="J111:J112" si="18">I111/H111</f>
        <v>0.9447619047619048</v>
      </c>
      <c r="K111" s="269">
        <v>1.0362</v>
      </c>
      <c r="L111" s="60" t="s">
        <v>19</v>
      </c>
      <c r="M111" s="60" t="s">
        <v>48</v>
      </c>
      <c r="N111" s="267"/>
    </row>
    <row r="112" spans="1:14" ht="45" x14ac:dyDescent="0.25">
      <c r="A112" s="261"/>
      <c r="B112" s="257"/>
      <c r="C112" s="263"/>
      <c r="D112" s="265"/>
      <c r="E112" s="79" t="s">
        <v>24</v>
      </c>
      <c r="F112" s="79" t="s">
        <v>20</v>
      </c>
      <c r="G112" s="61" t="s">
        <v>54</v>
      </c>
      <c r="H112" s="78">
        <v>2</v>
      </c>
      <c r="I112" s="143">
        <v>2</v>
      </c>
      <c r="J112" s="144">
        <f t="shared" si="18"/>
        <v>1</v>
      </c>
      <c r="K112" s="269"/>
      <c r="L112" s="60"/>
      <c r="M112" s="60" t="s">
        <v>48</v>
      </c>
      <c r="N112" s="267"/>
    </row>
    <row r="113" spans="1:14" ht="27" x14ac:dyDescent="0.25">
      <c r="A113" s="261"/>
      <c r="B113" s="257"/>
      <c r="C113" s="263"/>
      <c r="D113" s="265"/>
      <c r="E113" s="79" t="s">
        <v>21</v>
      </c>
      <c r="F113" s="79" t="s">
        <v>20</v>
      </c>
      <c r="G113" s="61" t="s">
        <v>54</v>
      </c>
      <c r="H113" s="78">
        <v>2</v>
      </c>
      <c r="I113" s="143">
        <v>3</v>
      </c>
      <c r="J113" s="144">
        <v>1.1000000000000001</v>
      </c>
      <c r="K113" s="269"/>
      <c r="L113" s="60" t="s">
        <v>134</v>
      </c>
      <c r="M113" s="60" t="s">
        <v>48</v>
      </c>
      <c r="N113" s="267"/>
    </row>
    <row r="114" spans="1:14" ht="36" x14ac:dyDescent="0.25">
      <c r="A114" s="261"/>
      <c r="B114" s="257"/>
      <c r="C114" s="263"/>
      <c r="D114" s="265"/>
      <c r="E114" s="79" t="s">
        <v>22</v>
      </c>
      <c r="F114" s="79" t="s">
        <v>20</v>
      </c>
      <c r="G114" s="61" t="s">
        <v>54</v>
      </c>
      <c r="H114" s="78">
        <v>0</v>
      </c>
      <c r="I114" s="78">
        <v>1</v>
      </c>
      <c r="J114" s="96">
        <v>1.1000000000000001</v>
      </c>
      <c r="K114" s="269"/>
      <c r="L114" s="60" t="s">
        <v>136</v>
      </c>
      <c r="M114" s="60" t="s">
        <v>48</v>
      </c>
      <c r="N114" s="267"/>
    </row>
    <row r="115" spans="1:14" x14ac:dyDescent="0.25">
      <c r="A115" s="261"/>
      <c r="B115" s="257"/>
      <c r="C115" s="262" t="s">
        <v>23</v>
      </c>
      <c r="D115" s="264" t="s">
        <v>15</v>
      </c>
      <c r="E115" s="79"/>
      <c r="F115" s="79"/>
      <c r="G115" s="61"/>
      <c r="H115" s="78"/>
      <c r="I115" s="78"/>
      <c r="J115" s="102"/>
      <c r="K115" s="78"/>
      <c r="L115" s="60"/>
      <c r="M115" s="60"/>
      <c r="N115" s="268"/>
    </row>
    <row r="116" spans="1:14" ht="45" x14ac:dyDescent="0.25">
      <c r="A116" s="261"/>
      <c r="B116" s="257"/>
      <c r="C116" s="263"/>
      <c r="D116" s="265"/>
      <c r="E116" s="79" t="s">
        <v>17</v>
      </c>
      <c r="F116" s="79" t="s">
        <v>20</v>
      </c>
      <c r="G116" s="61" t="s">
        <v>54</v>
      </c>
      <c r="H116" s="78">
        <v>631</v>
      </c>
      <c r="I116" s="78">
        <v>647</v>
      </c>
      <c r="J116" s="96">
        <f t="shared" ref="J116" si="19">I116/H116</f>
        <v>1.0253565768621236</v>
      </c>
      <c r="K116" s="269">
        <v>1.0750999999999999</v>
      </c>
      <c r="L116" s="158" t="s">
        <v>19</v>
      </c>
      <c r="M116" s="60" t="s">
        <v>48</v>
      </c>
      <c r="N116" s="268"/>
    </row>
    <row r="117" spans="1:14" ht="45" x14ac:dyDescent="0.25">
      <c r="A117" s="261"/>
      <c r="B117" s="257"/>
      <c r="C117" s="263"/>
      <c r="D117" s="265"/>
      <c r="E117" s="79" t="s">
        <v>24</v>
      </c>
      <c r="F117" s="79" t="s">
        <v>20</v>
      </c>
      <c r="G117" s="61" t="s">
        <v>54</v>
      </c>
      <c r="H117" s="78">
        <v>2</v>
      </c>
      <c r="I117" s="143">
        <v>3</v>
      </c>
      <c r="J117" s="144">
        <v>1.1000000000000001</v>
      </c>
      <c r="K117" s="269"/>
      <c r="L117" s="158" t="s">
        <v>136</v>
      </c>
      <c r="M117" s="60" t="s">
        <v>48</v>
      </c>
      <c r="N117" s="268"/>
    </row>
    <row r="118" spans="1:14" ht="27" x14ac:dyDescent="0.25">
      <c r="A118" s="261"/>
      <c r="B118" s="257"/>
      <c r="C118" s="263"/>
      <c r="D118" s="265"/>
      <c r="E118" s="79" t="s">
        <v>21</v>
      </c>
      <c r="F118" s="79" t="s">
        <v>20</v>
      </c>
      <c r="G118" s="61" t="s">
        <v>54</v>
      </c>
      <c r="H118" s="78">
        <v>2</v>
      </c>
      <c r="I118" s="143">
        <v>3</v>
      </c>
      <c r="J118" s="144">
        <v>1.1000000000000001</v>
      </c>
      <c r="K118" s="269"/>
      <c r="L118" s="60" t="s">
        <v>134</v>
      </c>
      <c r="M118" s="60" t="s">
        <v>48</v>
      </c>
      <c r="N118" s="268"/>
    </row>
    <row r="119" spans="1:14" ht="36" x14ac:dyDescent="0.25">
      <c r="A119" s="261"/>
      <c r="B119" s="257"/>
      <c r="C119" s="263"/>
      <c r="D119" s="265"/>
      <c r="E119" s="79" t="s">
        <v>25</v>
      </c>
      <c r="F119" s="79" t="s">
        <v>20</v>
      </c>
      <c r="G119" s="61" t="s">
        <v>54</v>
      </c>
      <c r="H119" s="78"/>
      <c r="I119" s="78"/>
      <c r="J119" s="96"/>
      <c r="K119" s="269"/>
      <c r="L119" s="60"/>
      <c r="M119" s="60" t="s">
        <v>48</v>
      </c>
      <c r="N119" s="268"/>
    </row>
    <row r="120" spans="1:14" x14ac:dyDescent="0.25">
      <c r="A120" s="261"/>
      <c r="B120" s="257"/>
      <c r="C120" s="262" t="s">
        <v>26</v>
      </c>
      <c r="D120" s="264" t="s">
        <v>15</v>
      </c>
      <c r="E120" s="79"/>
      <c r="F120" s="79"/>
      <c r="G120" s="61"/>
      <c r="H120" s="78"/>
      <c r="I120" s="78"/>
      <c r="J120" s="78"/>
      <c r="K120" s="78"/>
      <c r="L120" s="60"/>
      <c r="M120" s="60"/>
      <c r="N120" s="268"/>
    </row>
    <row r="121" spans="1:14" ht="45" x14ac:dyDescent="0.25">
      <c r="A121" s="261"/>
      <c r="B121" s="257"/>
      <c r="C121" s="263"/>
      <c r="D121" s="265"/>
      <c r="E121" s="79" t="s">
        <v>17</v>
      </c>
      <c r="F121" s="79" t="s">
        <v>20</v>
      </c>
      <c r="G121" s="61" t="s">
        <v>54</v>
      </c>
      <c r="H121" s="78">
        <v>157</v>
      </c>
      <c r="I121" s="78">
        <v>155</v>
      </c>
      <c r="J121" s="96">
        <f t="shared" ref="J121:J125" si="20">I121/H121</f>
        <v>0.98726114649681529</v>
      </c>
      <c r="K121" s="269">
        <v>0.99580000000000002</v>
      </c>
      <c r="L121" s="60" t="s">
        <v>301</v>
      </c>
      <c r="M121" s="60" t="s">
        <v>48</v>
      </c>
      <c r="N121" s="268"/>
    </row>
    <row r="122" spans="1:14" ht="54" x14ac:dyDescent="0.25">
      <c r="A122" s="261"/>
      <c r="B122" s="257"/>
      <c r="C122" s="263"/>
      <c r="D122" s="265"/>
      <c r="E122" s="79" t="s">
        <v>267</v>
      </c>
      <c r="F122" s="79" t="s">
        <v>20</v>
      </c>
      <c r="G122" s="61" t="s">
        <v>54</v>
      </c>
      <c r="H122" s="78">
        <v>52</v>
      </c>
      <c r="I122" s="78">
        <v>52</v>
      </c>
      <c r="J122" s="96">
        <f t="shared" si="20"/>
        <v>1</v>
      </c>
      <c r="K122" s="269"/>
      <c r="L122" s="60"/>
      <c r="M122" s="60" t="s">
        <v>48</v>
      </c>
      <c r="N122" s="268"/>
    </row>
    <row r="123" spans="1:14" ht="45" x14ac:dyDescent="0.25">
      <c r="A123" s="261"/>
      <c r="B123" s="257"/>
      <c r="C123" s="263"/>
      <c r="D123" s="265"/>
      <c r="E123" s="79" t="s">
        <v>27</v>
      </c>
      <c r="F123" s="79" t="s">
        <v>20</v>
      </c>
      <c r="G123" s="61" t="s">
        <v>54</v>
      </c>
      <c r="H123" s="78">
        <v>2</v>
      </c>
      <c r="I123" s="78">
        <v>2</v>
      </c>
      <c r="J123" s="96">
        <f t="shared" si="20"/>
        <v>1</v>
      </c>
      <c r="K123" s="269"/>
      <c r="L123" s="60"/>
      <c r="M123" s="60" t="s">
        <v>48</v>
      </c>
      <c r="N123" s="268"/>
    </row>
    <row r="124" spans="1:14" x14ac:dyDescent="0.25">
      <c r="A124" s="261"/>
      <c r="B124" s="257"/>
      <c r="C124" s="262" t="s">
        <v>28</v>
      </c>
      <c r="D124" s="264" t="s">
        <v>15</v>
      </c>
      <c r="E124" s="79"/>
      <c r="F124" s="79"/>
      <c r="G124" s="61"/>
      <c r="H124" s="78"/>
      <c r="I124" s="78"/>
      <c r="J124" s="78"/>
      <c r="K124" s="78"/>
      <c r="L124" s="60"/>
      <c r="M124" s="60"/>
      <c r="N124" s="268"/>
    </row>
    <row r="125" spans="1:14" ht="36" x14ac:dyDescent="0.25">
      <c r="A125" s="261"/>
      <c r="B125" s="257"/>
      <c r="C125" s="263"/>
      <c r="D125" s="265"/>
      <c r="E125" s="79" t="s">
        <v>71</v>
      </c>
      <c r="F125" s="60" t="s">
        <v>271</v>
      </c>
      <c r="G125" s="77" t="s">
        <v>285</v>
      </c>
      <c r="H125" s="78">
        <v>624</v>
      </c>
      <c r="I125" s="78">
        <v>624</v>
      </c>
      <c r="J125" s="96">
        <f t="shared" si="20"/>
        <v>1</v>
      </c>
      <c r="K125" s="269">
        <v>1</v>
      </c>
      <c r="L125" s="60"/>
      <c r="M125" s="60" t="s">
        <v>45</v>
      </c>
      <c r="N125" s="268"/>
    </row>
    <row r="126" spans="1:14" ht="18" x14ac:dyDescent="0.25">
      <c r="A126" s="261"/>
      <c r="B126" s="257"/>
      <c r="C126" s="263"/>
      <c r="D126" s="265"/>
      <c r="E126" s="79" t="s">
        <v>72</v>
      </c>
      <c r="F126" s="79" t="s">
        <v>18</v>
      </c>
      <c r="G126" s="61" t="s">
        <v>54</v>
      </c>
      <c r="H126" s="78"/>
      <c r="I126" s="78"/>
      <c r="J126" s="96"/>
      <c r="K126" s="268"/>
      <c r="L126" s="60"/>
      <c r="M126" s="60" t="s">
        <v>46</v>
      </c>
      <c r="N126" s="268"/>
    </row>
    <row r="127" spans="1:14" x14ac:dyDescent="0.25">
      <c r="A127" s="261" t="s">
        <v>61</v>
      </c>
      <c r="B127" s="257">
        <v>2454009921</v>
      </c>
      <c r="C127" s="262" t="s">
        <v>14</v>
      </c>
      <c r="D127" s="264" t="s">
        <v>15</v>
      </c>
      <c r="E127" s="79"/>
      <c r="F127" s="79"/>
      <c r="G127" s="61"/>
      <c r="H127" s="78"/>
      <c r="I127" s="78"/>
      <c r="J127" s="78"/>
      <c r="K127" s="78"/>
      <c r="L127" s="60"/>
      <c r="M127" s="60"/>
      <c r="N127" s="266">
        <v>1.004</v>
      </c>
    </row>
    <row r="128" spans="1:14" ht="45" x14ac:dyDescent="0.25">
      <c r="A128" s="261"/>
      <c r="B128" s="257"/>
      <c r="C128" s="263"/>
      <c r="D128" s="265"/>
      <c r="E128" s="79" t="s">
        <v>17</v>
      </c>
      <c r="F128" s="79" t="s">
        <v>18</v>
      </c>
      <c r="G128" s="61" t="s">
        <v>54</v>
      </c>
      <c r="H128" s="78">
        <v>338</v>
      </c>
      <c r="I128" s="78">
        <v>340</v>
      </c>
      <c r="J128" s="96">
        <f t="shared" ref="J128:J131" si="21">I128/H128</f>
        <v>1.0059171597633136</v>
      </c>
      <c r="K128" s="269">
        <v>0.95430000000000004</v>
      </c>
      <c r="L128" s="60" t="s">
        <v>19</v>
      </c>
      <c r="M128" s="60" t="s">
        <v>41</v>
      </c>
      <c r="N128" s="267"/>
    </row>
    <row r="129" spans="1:14" ht="45" x14ac:dyDescent="0.25">
      <c r="A129" s="261"/>
      <c r="B129" s="257"/>
      <c r="C129" s="263"/>
      <c r="D129" s="265"/>
      <c r="E129" s="79" t="s">
        <v>74</v>
      </c>
      <c r="F129" s="79" t="s">
        <v>20</v>
      </c>
      <c r="G129" s="61" t="s">
        <v>54</v>
      </c>
      <c r="H129" s="78"/>
      <c r="I129" s="78"/>
      <c r="J129" s="96"/>
      <c r="K129" s="269"/>
      <c r="L129" s="60"/>
      <c r="M129" s="77" t="s">
        <v>302</v>
      </c>
      <c r="N129" s="267"/>
    </row>
    <row r="130" spans="1:14" ht="36" x14ac:dyDescent="0.25">
      <c r="A130" s="261"/>
      <c r="B130" s="257"/>
      <c r="C130" s="263"/>
      <c r="D130" s="265"/>
      <c r="E130" s="79" t="s">
        <v>21</v>
      </c>
      <c r="F130" s="79" t="s">
        <v>20</v>
      </c>
      <c r="G130" s="61" t="s">
        <v>54</v>
      </c>
      <c r="H130" s="78">
        <v>7</v>
      </c>
      <c r="I130" s="78">
        <v>6</v>
      </c>
      <c r="J130" s="96">
        <f t="shared" si="21"/>
        <v>0.8571428571428571</v>
      </c>
      <c r="K130" s="269"/>
      <c r="L130" s="60" t="s">
        <v>134</v>
      </c>
      <c r="M130" s="60" t="s">
        <v>41</v>
      </c>
      <c r="N130" s="267"/>
    </row>
    <row r="131" spans="1:14" ht="36" x14ac:dyDescent="0.25">
      <c r="A131" s="261"/>
      <c r="B131" s="257"/>
      <c r="C131" s="263"/>
      <c r="D131" s="265"/>
      <c r="E131" s="79" t="s">
        <v>22</v>
      </c>
      <c r="F131" s="79" t="s">
        <v>20</v>
      </c>
      <c r="G131" s="61" t="s">
        <v>54</v>
      </c>
      <c r="H131" s="78">
        <v>1</v>
      </c>
      <c r="I131" s="78">
        <v>1</v>
      </c>
      <c r="J131" s="96">
        <f t="shared" si="21"/>
        <v>1</v>
      </c>
      <c r="K131" s="269"/>
      <c r="L131" s="60" t="s">
        <v>134</v>
      </c>
      <c r="M131" s="77" t="s">
        <v>302</v>
      </c>
      <c r="N131" s="267"/>
    </row>
    <row r="132" spans="1:14" x14ac:dyDescent="0.25">
      <c r="A132" s="261"/>
      <c r="B132" s="257"/>
      <c r="C132" s="262" t="s">
        <v>23</v>
      </c>
      <c r="D132" s="264" t="s">
        <v>15</v>
      </c>
      <c r="E132" s="79"/>
      <c r="F132" s="79"/>
      <c r="G132" s="61"/>
      <c r="H132" s="78"/>
      <c r="I132" s="78"/>
      <c r="J132" s="78"/>
      <c r="K132" s="110"/>
      <c r="L132" s="60"/>
      <c r="M132" s="60"/>
      <c r="N132" s="268"/>
    </row>
    <row r="133" spans="1:14" ht="63" x14ac:dyDescent="0.25">
      <c r="A133" s="261"/>
      <c r="B133" s="257"/>
      <c r="C133" s="263"/>
      <c r="D133" s="265"/>
      <c r="E133" s="79" t="s">
        <v>17</v>
      </c>
      <c r="F133" s="79" t="s">
        <v>20</v>
      </c>
      <c r="G133" s="61" t="s">
        <v>54</v>
      </c>
      <c r="H133" s="78">
        <v>101</v>
      </c>
      <c r="I133" s="143">
        <v>106</v>
      </c>
      <c r="J133" s="144">
        <f t="shared" ref="J133:J134" si="22">I133/H133</f>
        <v>1.0495049504950495</v>
      </c>
      <c r="K133" s="269">
        <v>1.0670999999999999</v>
      </c>
      <c r="L133" s="60" t="s">
        <v>62</v>
      </c>
      <c r="M133" s="60" t="s">
        <v>41</v>
      </c>
      <c r="N133" s="268"/>
    </row>
    <row r="134" spans="1:14" ht="54" x14ac:dyDescent="0.25">
      <c r="A134" s="261"/>
      <c r="B134" s="257"/>
      <c r="C134" s="263"/>
      <c r="D134" s="265"/>
      <c r="E134" s="79" t="s">
        <v>268</v>
      </c>
      <c r="F134" s="79" t="s">
        <v>20</v>
      </c>
      <c r="G134" s="61" t="s">
        <v>54</v>
      </c>
      <c r="H134" s="78">
        <v>232</v>
      </c>
      <c r="I134" s="78">
        <v>244</v>
      </c>
      <c r="J134" s="96">
        <f t="shared" si="22"/>
        <v>1.0517241379310345</v>
      </c>
      <c r="K134" s="269"/>
      <c r="L134" s="158" t="s">
        <v>19</v>
      </c>
      <c r="M134" s="60" t="s">
        <v>41</v>
      </c>
      <c r="N134" s="268"/>
    </row>
    <row r="135" spans="1:14" ht="45" x14ac:dyDescent="0.25">
      <c r="A135" s="261"/>
      <c r="B135" s="257"/>
      <c r="C135" s="263"/>
      <c r="D135" s="265"/>
      <c r="E135" s="79" t="s">
        <v>24</v>
      </c>
      <c r="F135" s="79" t="s">
        <v>20</v>
      </c>
      <c r="G135" s="61" t="s">
        <v>54</v>
      </c>
      <c r="H135" s="78"/>
      <c r="I135" s="78"/>
      <c r="J135" s="96"/>
      <c r="K135" s="269"/>
      <c r="L135" s="60"/>
      <c r="M135" s="60" t="s">
        <v>41</v>
      </c>
      <c r="N135" s="268"/>
    </row>
    <row r="136" spans="1:14" ht="36" x14ac:dyDescent="0.25">
      <c r="A136" s="261"/>
      <c r="B136" s="257"/>
      <c r="C136" s="263"/>
      <c r="D136" s="265"/>
      <c r="E136" s="79" t="s">
        <v>21</v>
      </c>
      <c r="F136" s="79" t="s">
        <v>20</v>
      </c>
      <c r="G136" s="61" t="s">
        <v>54</v>
      </c>
      <c r="H136" s="78">
        <v>5</v>
      </c>
      <c r="I136" s="78">
        <v>6</v>
      </c>
      <c r="J136" s="96">
        <v>1.1000000000000001</v>
      </c>
      <c r="K136" s="269"/>
      <c r="L136" s="60" t="s">
        <v>134</v>
      </c>
      <c r="M136" s="60" t="s">
        <v>41</v>
      </c>
      <c r="N136" s="268"/>
    </row>
    <row r="137" spans="1:14" ht="36" x14ac:dyDescent="0.25">
      <c r="A137" s="261"/>
      <c r="B137" s="257"/>
      <c r="C137" s="263"/>
      <c r="D137" s="265"/>
      <c r="E137" s="79" t="s">
        <v>25</v>
      </c>
      <c r="F137" s="79" t="s">
        <v>20</v>
      </c>
      <c r="G137" s="61" t="s">
        <v>54</v>
      </c>
      <c r="H137" s="78"/>
      <c r="I137" s="78"/>
      <c r="J137" s="96"/>
      <c r="K137" s="269"/>
      <c r="L137" s="60"/>
      <c r="M137" s="60" t="s">
        <v>41</v>
      </c>
      <c r="N137" s="268"/>
    </row>
    <row r="138" spans="1:14" x14ac:dyDescent="0.25">
      <c r="A138" s="261"/>
      <c r="B138" s="257"/>
      <c r="C138" s="270" t="s">
        <v>26</v>
      </c>
      <c r="D138" s="264" t="s">
        <v>15</v>
      </c>
      <c r="E138" s="79"/>
      <c r="F138" s="79"/>
      <c r="G138" s="61"/>
      <c r="H138" s="78"/>
      <c r="I138" s="78"/>
      <c r="J138" s="78"/>
      <c r="K138" s="110"/>
      <c r="L138" s="60"/>
      <c r="M138" s="60"/>
      <c r="N138" s="268"/>
    </row>
    <row r="139" spans="1:14" ht="45" x14ac:dyDescent="0.25">
      <c r="A139" s="261"/>
      <c r="B139" s="257"/>
      <c r="C139" s="271"/>
      <c r="D139" s="265"/>
      <c r="E139" s="79" t="s">
        <v>17</v>
      </c>
      <c r="F139" s="79" t="s">
        <v>20</v>
      </c>
      <c r="G139" s="61" t="s">
        <v>54</v>
      </c>
      <c r="H139" s="78">
        <v>64</v>
      </c>
      <c r="I139" s="78">
        <v>63</v>
      </c>
      <c r="J139" s="96">
        <f t="shared" ref="J139" si="23">I139/H139</f>
        <v>0.984375</v>
      </c>
      <c r="K139" s="269">
        <v>0.98440000000000005</v>
      </c>
      <c r="L139" s="60" t="s">
        <v>19</v>
      </c>
      <c r="M139" s="60" t="s">
        <v>41</v>
      </c>
      <c r="N139" s="268"/>
    </row>
    <row r="140" spans="1:14" ht="36" x14ac:dyDescent="0.25">
      <c r="A140" s="261"/>
      <c r="B140" s="257"/>
      <c r="C140" s="271"/>
      <c r="D140" s="265"/>
      <c r="E140" s="79" t="s">
        <v>21</v>
      </c>
      <c r="F140" s="79" t="s">
        <v>20</v>
      </c>
      <c r="G140" s="61" t="s">
        <v>54</v>
      </c>
      <c r="H140" s="78"/>
      <c r="I140" s="78"/>
      <c r="J140" s="96"/>
      <c r="K140" s="269"/>
      <c r="L140" s="60"/>
      <c r="M140" s="60" t="s">
        <v>41</v>
      </c>
      <c r="N140" s="268"/>
    </row>
    <row r="141" spans="1:14" x14ac:dyDescent="0.25">
      <c r="A141" s="261"/>
      <c r="B141" s="257"/>
      <c r="C141" s="261" t="s">
        <v>219</v>
      </c>
      <c r="D141" s="264" t="s">
        <v>15</v>
      </c>
      <c r="E141" s="61"/>
      <c r="F141" s="61"/>
      <c r="G141" s="61"/>
      <c r="H141" s="78"/>
      <c r="I141" s="78"/>
      <c r="J141" s="111"/>
      <c r="K141" s="78"/>
      <c r="L141" s="77"/>
      <c r="M141" s="77"/>
      <c r="N141" s="268"/>
    </row>
    <row r="142" spans="1:14" ht="27" x14ac:dyDescent="0.25">
      <c r="A142" s="261"/>
      <c r="B142" s="257"/>
      <c r="C142" s="261"/>
      <c r="D142" s="264"/>
      <c r="E142" s="61" t="s">
        <v>52</v>
      </c>
      <c r="F142" s="61" t="s">
        <v>53</v>
      </c>
      <c r="G142" s="61" t="s">
        <v>54</v>
      </c>
      <c r="H142" s="78">
        <v>18</v>
      </c>
      <c r="I142" s="143">
        <v>22</v>
      </c>
      <c r="J142" s="144">
        <v>1.1000000000000001</v>
      </c>
      <c r="K142" s="269">
        <v>1.0145</v>
      </c>
      <c r="L142" s="154" t="s">
        <v>344</v>
      </c>
      <c r="M142" s="77" t="s">
        <v>55</v>
      </c>
      <c r="N142" s="268"/>
    </row>
    <row r="143" spans="1:14" ht="27" x14ac:dyDescent="0.25">
      <c r="A143" s="261"/>
      <c r="B143" s="257"/>
      <c r="C143" s="261"/>
      <c r="D143" s="264"/>
      <c r="E143" s="61" t="s">
        <v>56</v>
      </c>
      <c r="F143" s="61" t="s">
        <v>53</v>
      </c>
      <c r="G143" s="61" t="s">
        <v>54</v>
      </c>
      <c r="H143" s="78"/>
      <c r="I143" s="78"/>
      <c r="J143" s="96"/>
      <c r="K143" s="269"/>
      <c r="L143" s="77"/>
      <c r="M143" s="77" t="s">
        <v>55</v>
      </c>
      <c r="N143" s="268"/>
    </row>
    <row r="144" spans="1:14" ht="27" x14ac:dyDescent="0.25">
      <c r="A144" s="261"/>
      <c r="B144" s="257"/>
      <c r="C144" s="261"/>
      <c r="D144" s="264"/>
      <c r="E144" s="61" t="s">
        <v>57</v>
      </c>
      <c r="F144" s="61" t="s">
        <v>58</v>
      </c>
      <c r="G144" s="61" t="s">
        <v>54</v>
      </c>
      <c r="H144" s="78">
        <v>115</v>
      </c>
      <c r="I144" s="78">
        <v>97</v>
      </c>
      <c r="J144" s="96">
        <f>I144/H144</f>
        <v>0.84347826086956523</v>
      </c>
      <c r="K144" s="269"/>
      <c r="L144" s="77" t="s">
        <v>85</v>
      </c>
      <c r="M144" s="77" t="s">
        <v>55</v>
      </c>
      <c r="N144" s="268"/>
    </row>
    <row r="145" spans="1:14" ht="36" x14ac:dyDescent="0.25">
      <c r="A145" s="261"/>
      <c r="B145" s="257"/>
      <c r="C145" s="261"/>
      <c r="D145" s="264"/>
      <c r="E145" s="61" t="s">
        <v>59</v>
      </c>
      <c r="F145" s="61" t="s">
        <v>58</v>
      </c>
      <c r="G145" s="61" t="s">
        <v>54</v>
      </c>
      <c r="H145" s="78">
        <v>0</v>
      </c>
      <c r="I145" s="78">
        <v>1</v>
      </c>
      <c r="J145" s="96">
        <v>1.1000000000000001</v>
      </c>
      <c r="K145" s="269"/>
      <c r="L145" s="158" t="s">
        <v>134</v>
      </c>
      <c r="M145" s="77" t="s">
        <v>55</v>
      </c>
      <c r="N145" s="268"/>
    </row>
    <row r="146" spans="1:14" x14ac:dyDescent="0.25">
      <c r="A146" s="261"/>
      <c r="B146" s="257"/>
      <c r="C146" s="261" t="s">
        <v>60</v>
      </c>
      <c r="D146" s="264" t="s">
        <v>15</v>
      </c>
      <c r="E146" s="61"/>
      <c r="F146" s="61"/>
      <c r="G146" s="61"/>
      <c r="H146" s="78"/>
      <c r="I146" s="78"/>
      <c r="J146" s="111"/>
      <c r="K146" s="78"/>
      <c r="L146" s="77"/>
      <c r="M146" s="77"/>
      <c r="N146" s="268"/>
    </row>
    <row r="147" spans="1:14" ht="27" x14ac:dyDescent="0.25">
      <c r="A147" s="261"/>
      <c r="B147" s="257"/>
      <c r="C147" s="261"/>
      <c r="D147" s="264"/>
      <c r="E147" s="61" t="s">
        <v>52</v>
      </c>
      <c r="F147" s="61" t="s">
        <v>53</v>
      </c>
      <c r="G147" s="61" t="s">
        <v>54</v>
      </c>
      <c r="H147" s="78">
        <v>18</v>
      </c>
      <c r="I147" s="143">
        <v>22</v>
      </c>
      <c r="J147" s="144">
        <v>1.1000000000000001</v>
      </c>
      <c r="K147" s="269">
        <v>1.0145</v>
      </c>
      <c r="L147" s="154" t="s">
        <v>344</v>
      </c>
      <c r="M147" s="77" t="s">
        <v>55</v>
      </c>
      <c r="N147" s="268"/>
    </row>
    <row r="148" spans="1:14" ht="36" customHeight="1" x14ac:dyDescent="0.25">
      <c r="A148" s="261"/>
      <c r="B148" s="257"/>
      <c r="C148" s="261"/>
      <c r="D148" s="264"/>
      <c r="E148" s="61" t="s">
        <v>56</v>
      </c>
      <c r="F148" s="61" t="s">
        <v>53</v>
      </c>
      <c r="G148" s="61" t="s">
        <v>54</v>
      </c>
      <c r="H148" s="78"/>
      <c r="I148" s="78"/>
      <c r="J148" s="96"/>
      <c r="K148" s="269"/>
      <c r="L148" s="77"/>
      <c r="M148" s="77" t="s">
        <v>55</v>
      </c>
      <c r="N148" s="268"/>
    </row>
    <row r="149" spans="1:14" ht="27" x14ac:dyDescent="0.25">
      <c r="A149" s="261"/>
      <c r="B149" s="257"/>
      <c r="C149" s="261"/>
      <c r="D149" s="264"/>
      <c r="E149" s="61" t="s">
        <v>57</v>
      </c>
      <c r="F149" s="61" t="s">
        <v>58</v>
      </c>
      <c r="G149" s="61" t="s">
        <v>54</v>
      </c>
      <c r="H149" s="78">
        <v>115</v>
      </c>
      <c r="I149" s="78">
        <v>97</v>
      </c>
      <c r="J149" s="96">
        <f>I149/H149</f>
        <v>0.84347826086956523</v>
      </c>
      <c r="K149" s="269"/>
      <c r="L149" s="77" t="s">
        <v>85</v>
      </c>
      <c r="M149" s="77" t="s">
        <v>55</v>
      </c>
      <c r="N149" s="268"/>
    </row>
    <row r="150" spans="1:14" ht="36" x14ac:dyDescent="0.25">
      <c r="A150" s="261"/>
      <c r="B150" s="257"/>
      <c r="C150" s="261"/>
      <c r="D150" s="264"/>
      <c r="E150" s="61" t="s">
        <v>59</v>
      </c>
      <c r="F150" s="61" t="s">
        <v>58</v>
      </c>
      <c r="G150" s="61" t="s">
        <v>54</v>
      </c>
      <c r="H150" s="78">
        <v>0</v>
      </c>
      <c r="I150" s="78">
        <v>1</v>
      </c>
      <c r="J150" s="96">
        <v>1.1000000000000001</v>
      </c>
      <c r="K150" s="269"/>
      <c r="L150" s="158" t="s">
        <v>134</v>
      </c>
      <c r="M150" s="77" t="s">
        <v>55</v>
      </c>
      <c r="N150" s="268"/>
    </row>
    <row r="151" spans="1:14" x14ac:dyDescent="0.25">
      <c r="A151" s="261"/>
      <c r="B151" s="257"/>
      <c r="C151" s="262" t="s">
        <v>28</v>
      </c>
      <c r="D151" s="264" t="s">
        <v>15</v>
      </c>
      <c r="E151" s="79"/>
      <c r="F151" s="79"/>
      <c r="G151" s="61"/>
      <c r="H151" s="78"/>
      <c r="I151" s="78"/>
      <c r="J151" s="78"/>
      <c r="K151" s="78"/>
      <c r="L151" s="60"/>
      <c r="M151" s="60"/>
      <c r="N151" s="268"/>
    </row>
    <row r="152" spans="1:14" ht="36" x14ac:dyDescent="0.25">
      <c r="A152" s="261"/>
      <c r="B152" s="257"/>
      <c r="C152" s="263"/>
      <c r="D152" s="265"/>
      <c r="E152" s="79" t="s">
        <v>71</v>
      </c>
      <c r="F152" s="60" t="s">
        <v>271</v>
      </c>
      <c r="G152" s="77" t="s">
        <v>285</v>
      </c>
      <c r="H152" s="78">
        <v>455</v>
      </c>
      <c r="I152" s="78">
        <v>450</v>
      </c>
      <c r="J152" s="96">
        <f>I152/H152</f>
        <v>0.98901098901098905</v>
      </c>
      <c r="K152" s="269">
        <v>0.98899999999999999</v>
      </c>
      <c r="L152" s="60" t="s">
        <v>138</v>
      </c>
      <c r="M152" s="60" t="s">
        <v>41</v>
      </c>
      <c r="N152" s="268"/>
    </row>
    <row r="153" spans="1:14" ht="18" x14ac:dyDescent="0.25">
      <c r="A153" s="261"/>
      <c r="B153" s="257"/>
      <c r="C153" s="263"/>
      <c r="D153" s="265"/>
      <c r="E153" s="79" t="s">
        <v>72</v>
      </c>
      <c r="F153" s="79" t="s">
        <v>18</v>
      </c>
      <c r="G153" s="61" t="s">
        <v>54</v>
      </c>
      <c r="H153" s="78"/>
      <c r="I153" s="78"/>
      <c r="J153" s="96"/>
      <c r="K153" s="268"/>
      <c r="L153" s="60"/>
      <c r="M153" s="60"/>
      <c r="N153" s="268"/>
    </row>
    <row r="154" spans="1:14" x14ac:dyDescent="0.25">
      <c r="A154" s="261" t="s">
        <v>63</v>
      </c>
      <c r="B154" s="257">
        <v>2454011399</v>
      </c>
      <c r="C154" s="262" t="s">
        <v>299</v>
      </c>
      <c r="D154" s="264" t="s">
        <v>15</v>
      </c>
      <c r="E154" s="79"/>
      <c r="F154" s="79"/>
      <c r="G154" s="61"/>
      <c r="H154" s="78"/>
      <c r="I154" s="78"/>
      <c r="J154" s="101"/>
      <c r="K154" s="101"/>
      <c r="L154" s="60"/>
      <c r="M154" s="60"/>
      <c r="N154" s="266">
        <v>1.0374000000000001</v>
      </c>
    </row>
    <row r="155" spans="1:14" ht="45" x14ac:dyDescent="0.25">
      <c r="A155" s="261"/>
      <c r="B155" s="257"/>
      <c r="C155" s="263"/>
      <c r="D155" s="265"/>
      <c r="E155" s="79" t="s">
        <v>17</v>
      </c>
      <c r="F155" s="79" t="s">
        <v>18</v>
      </c>
      <c r="G155" s="61" t="s">
        <v>54</v>
      </c>
      <c r="H155" s="78">
        <v>469</v>
      </c>
      <c r="I155" s="78">
        <v>467</v>
      </c>
      <c r="J155" s="96">
        <f t="shared" ref="J155:J158" si="24">I155/H155</f>
        <v>0.99573560767590619</v>
      </c>
      <c r="K155" s="269">
        <v>1.0239</v>
      </c>
      <c r="L155" s="158" t="s">
        <v>19</v>
      </c>
      <c r="M155" s="60" t="s">
        <v>304</v>
      </c>
      <c r="N155" s="267"/>
    </row>
    <row r="156" spans="1:14" ht="45" x14ac:dyDescent="0.25">
      <c r="A156" s="261"/>
      <c r="B156" s="257"/>
      <c r="C156" s="263"/>
      <c r="D156" s="265"/>
      <c r="E156" s="79" t="s">
        <v>17</v>
      </c>
      <c r="F156" s="79" t="s">
        <v>20</v>
      </c>
      <c r="G156" s="61" t="s">
        <v>54</v>
      </c>
      <c r="H156" s="78">
        <v>1</v>
      </c>
      <c r="I156" s="78">
        <v>1</v>
      </c>
      <c r="J156" s="96">
        <f t="shared" si="24"/>
        <v>1</v>
      </c>
      <c r="K156" s="269"/>
      <c r="L156" s="60"/>
      <c r="M156" s="60" t="s">
        <v>304</v>
      </c>
      <c r="N156" s="267"/>
    </row>
    <row r="157" spans="1:14" ht="27" x14ac:dyDescent="0.25">
      <c r="A157" s="261"/>
      <c r="B157" s="257"/>
      <c r="C157" s="263"/>
      <c r="D157" s="265"/>
      <c r="E157" s="79" t="s">
        <v>21</v>
      </c>
      <c r="F157" s="79" t="s">
        <v>20</v>
      </c>
      <c r="G157" s="61" t="s">
        <v>54</v>
      </c>
      <c r="H157" s="78">
        <v>3</v>
      </c>
      <c r="I157" s="143">
        <v>4</v>
      </c>
      <c r="J157" s="144">
        <v>1.1000000000000001</v>
      </c>
      <c r="K157" s="269"/>
      <c r="L157" s="60" t="s">
        <v>134</v>
      </c>
      <c r="M157" s="60" t="s">
        <v>304</v>
      </c>
      <c r="N157" s="267"/>
    </row>
    <row r="158" spans="1:14" ht="36" x14ac:dyDescent="0.25">
      <c r="A158" s="261"/>
      <c r="B158" s="257"/>
      <c r="C158" s="263"/>
      <c r="D158" s="265"/>
      <c r="E158" s="79" t="s">
        <v>22</v>
      </c>
      <c r="F158" s="79" t="s">
        <v>20</v>
      </c>
      <c r="G158" s="61" t="s">
        <v>54</v>
      </c>
      <c r="H158" s="78">
        <v>1</v>
      </c>
      <c r="I158" s="78">
        <v>1</v>
      </c>
      <c r="J158" s="96">
        <f t="shared" si="24"/>
        <v>1</v>
      </c>
      <c r="K158" s="269"/>
      <c r="L158" s="60" t="s">
        <v>134</v>
      </c>
      <c r="M158" s="60" t="s">
        <v>304</v>
      </c>
      <c r="N158" s="267"/>
    </row>
    <row r="159" spans="1:14" x14ac:dyDescent="0.25">
      <c r="A159" s="261"/>
      <c r="B159" s="257"/>
      <c r="C159" s="262" t="s">
        <v>300</v>
      </c>
      <c r="D159" s="264" t="s">
        <v>15</v>
      </c>
      <c r="E159" s="79"/>
      <c r="F159" s="79"/>
      <c r="G159" s="61"/>
      <c r="H159" s="78"/>
      <c r="I159" s="78"/>
      <c r="J159" s="101"/>
      <c r="K159" s="101"/>
      <c r="L159" s="60"/>
      <c r="M159" s="60"/>
      <c r="N159" s="268"/>
    </row>
    <row r="160" spans="1:14" ht="45" x14ac:dyDescent="0.25">
      <c r="A160" s="261"/>
      <c r="B160" s="257"/>
      <c r="C160" s="263"/>
      <c r="D160" s="265"/>
      <c r="E160" s="79" t="s">
        <v>17</v>
      </c>
      <c r="F160" s="79" t="s">
        <v>20</v>
      </c>
      <c r="G160" s="61" t="s">
        <v>54</v>
      </c>
      <c r="H160" s="78">
        <v>325</v>
      </c>
      <c r="I160" s="78">
        <v>347</v>
      </c>
      <c r="J160" s="96">
        <f t="shared" ref="J160:J162" si="25">I160/H160</f>
        <v>1.0676923076923077</v>
      </c>
      <c r="K160" s="269">
        <v>1.0184</v>
      </c>
      <c r="L160" s="158" t="s">
        <v>19</v>
      </c>
      <c r="M160" s="60" t="s">
        <v>304</v>
      </c>
      <c r="N160" s="268"/>
    </row>
    <row r="161" spans="1:14" ht="45" x14ac:dyDescent="0.25">
      <c r="A161" s="261"/>
      <c r="B161" s="257"/>
      <c r="C161" s="263"/>
      <c r="D161" s="265"/>
      <c r="E161" s="79" t="s">
        <v>24</v>
      </c>
      <c r="F161" s="79" t="s">
        <v>20</v>
      </c>
      <c r="G161" s="61" t="s">
        <v>54</v>
      </c>
      <c r="H161" s="78">
        <v>1</v>
      </c>
      <c r="I161" s="78">
        <v>1</v>
      </c>
      <c r="J161" s="96">
        <f t="shared" si="25"/>
        <v>1</v>
      </c>
      <c r="K161" s="269"/>
      <c r="L161" s="60" t="s">
        <v>134</v>
      </c>
      <c r="M161" s="60" t="s">
        <v>304</v>
      </c>
      <c r="N161" s="268"/>
    </row>
    <row r="162" spans="1:14" ht="27" x14ac:dyDescent="0.25">
      <c r="A162" s="261"/>
      <c r="B162" s="257"/>
      <c r="C162" s="263"/>
      <c r="D162" s="265"/>
      <c r="E162" s="79" t="s">
        <v>21</v>
      </c>
      <c r="F162" s="79" t="s">
        <v>20</v>
      </c>
      <c r="G162" s="61" t="s">
        <v>54</v>
      </c>
      <c r="H162" s="78">
        <v>6</v>
      </c>
      <c r="I162" s="78">
        <v>6</v>
      </c>
      <c r="J162" s="96">
        <f t="shared" si="25"/>
        <v>1</v>
      </c>
      <c r="K162" s="269"/>
      <c r="L162" s="60"/>
      <c r="M162" s="60" t="s">
        <v>304</v>
      </c>
      <c r="N162" s="268"/>
    </row>
    <row r="163" spans="1:14" ht="54" x14ac:dyDescent="0.25">
      <c r="A163" s="261"/>
      <c r="B163" s="257"/>
      <c r="C163" s="263"/>
      <c r="D163" s="265"/>
      <c r="E163" s="79" t="s">
        <v>269</v>
      </c>
      <c r="F163" s="79" t="s">
        <v>20</v>
      </c>
      <c r="G163" s="61" t="s">
        <v>54</v>
      </c>
      <c r="H163" s="78">
        <v>176</v>
      </c>
      <c r="I163" s="78">
        <v>177</v>
      </c>
      <c r="J163" s="96">
        <f t="shared" ref="J163" si="26">I163/H163</f>
        <v>1.0056818181818181</v>
      </c>
      <c r="K163" s="269"/>
      <c r="L163" s="158" t="s">
        <v>19</v>
      </c>
      <c r="M163" s="60" t="s">
        <v>304</v>
      </c>
      <c r="N163" s="268"/>
    </row>
    <row r="164" spans="1:14" ht="36" x14ac:dyDescent="0.25">
      <c r="A164" s="261"/>
      <c r="B164" s="257"/>
      <c r="C164" s="263"/>
      <c r="D164" s="265"/>
      <c r="E164" s="79" t="s">
        <v>25</v>
      </c>
      <c r="F164" s="79" t="s">
        <v>20</v>
      </c>
      <c r="G164" s="61" t="s">
        <v>54</v>
      </c>
      <c r="H164" s="78"/>
      <c r="I164" s="78"/>
      <c r="J164" s="96"/>
      <c r="K164" s="269"/>
      <c r="L164" s="60"/>
      <c r="M164" s="60"/>
      <c r="N164" s="268"/>
    </row>
    <row r="165" spans="1:14" x14ac:dyDescent="0.25">
      <c r="A165" s="261"/>
      <c r="B165" s="257"/>
      <c r="C165" s="262" t="s">
        <v>303</v>
      </c>
      <c r="D165" s="264" t="s">
        <v>15</v>
      </c>
      <c r="E165" s="79"/>
      <c r="F165" s="79"/>
      <c r="G165" s="61"/>
      <c r="H165" s="78"/>
      <c r="I165" s="78"/>
      <c r="J165" s="101"/>
      <c r="K165" s="101"/>
      <c r="L165" s="60"/>
      <c r="M165" s="60"/>
      <c r="N165" s="268"/>
    </row>
    <row r="166" spans="1:14" ht="45" x14ac:dyDescent="0.25">
      <c r="A166" s="261"/>
      <c r="B166" s="257"/>
      <c r="C166" s="263"/>
      <c r="D166" s="265"/>
      <c r="E166" s="79" t="s">
        <v>17</v>
      </c>
      <c r="F166" s="79" t="s">
        <v>20</v>
      </c>
      <c r="G166" s="61" t="s">
        <v>54</v>
      </c>
      <c r="H166" s="78"/>
      <c r="I166" s="143"/>
      <c r="J166" s="144"/>
      <c r="K166" s="269">
        <v>1.0072000000000001</v>
      </c>
      <c r="L166" s="60"/>
      <c r="M166" s="60" t="s">
        <v>304</v>
      </c>
      <c r="N166" s="268"/>
    </row>
    <row r="167" spans="1:14" ht="54" x14ac:dyDescent="0.25">
      <c r="A167" s="261"/>
      <c r="B167" s="257"/>
      <c r="C167" s="263"/>
      <c r="D167" s="265"/>
      <c r="E167" s="79" t="s">
        <v>268</v>
      </c>
      <c r="F167" s="79" t="s">
        <v>20</v>
      </c>
      <c r="G167" s="61" t="s">
        <v>54</v>
      </c>
      <c r="H167" s="78">
        <v>139</v>
      </c>
      <c r="I167" s="143">
        <v>140</v>
      </c>
      <c r="J167" s="144">
        <f t="shared" ref="J167" si="27">I167/H167</f>
        <v>1.0071942446043165</v>
      </c>
      <c r="K167" s="269"/>
      <c r="L167" s="158" t="s">
        <v>19</v>
      </c>
      <c r="M167" s="60" t="s">
        <v>304</v>
      </c>
      <c r="N167" s="268"/>
    </row>
    <row r="168" spans="1:14" ht="45" x14ac:dyDescent="0.25">
      <c r="A168" s="261"/>
      <c r="B168" s="257"/>
      <c r="C168" s="263"/>
      <c r="D168" s="265"/>
      <c r="E168" s="79" t="s">
        <v>270</v>
      </c>
      <c r="F168" s="79" t="s">
        <v>20</v>
      </c>
      <c r="G168" s="61" t="s">
        <v>54</v>
      </c>
      <c r="H168" s="78"/>
      <c r="I168" s="143"/>
      <c r="J168" s="144"/>
      <c r="K168" s="269"/>
      <c r="L168" s="60"/>
      <c r="M168" s="60" t="s">
        <v>304</v>
      </c>
      <c r="N168" s="268"/>
    </row>
    <row r="169" spans="1:14" x14ac:dyDescent="0.25">
      <c r="A169" s="261"/>
      <c r="B169" s="257"/>
      <c r="C169" s="262" t="s">
        <v>28</v>
      </c>
      <c r="D169" s="264" t="s">
        <v>15</v>
      </c>
      <c r="E169" s="60"/>
      <c r="F169" s="60"/>
      <c r="G169" s="77"/>
      <c r="H169" s="78"/>
      <c r="I169" s="78"/>
      <c r="J169" s="101"/>
      <c r="K169" s="101"/>
      <c r="L169" s="60"/>
      <c r="M169" s="60"/>
      <c r="N169" s="268"/>
    </row>
    <row r="170" spans="1:14" ht="45" x14ac:dyDescent="0.25">
      <c r="A170" s="261"/>
      <c r="B170" s="257"/>
      <c r="C170" s="263"/>
      <c r="D170" s="265"/>
      <c r="E170" s="79" t="s">
        <v>71</v>
      </c>
      <c r="F170" s="60" t="s">
        <v>271</v>
      </c>
      <c r="G170" s="77" t="s">
        <v>100</v>
      </c>
      <c r="H170" s="78">
        <v>550</v>
      </c>
      <c r="I170" s="78">
        <v>615</v>
      </c>
      <c r="J170" s="96">
        <v>1.1000000000000001</v>
      </c>
      <c r="K170" s="269">
        <v>1.1000000000000001</v>
      </c>
      <c r="L170" s="158" t="s">
        <v>36</v>
      </c>
      <c r="M170" s="60" t="s">
        <v>64</v>
      </c>
      <c r="N170" s="268"/>
    </row>
    <row r="171" spans="1:14" ht="18" x14ac:dyDescent="0.25">
      <c r="A171" s="261"/>
      <c r="B171" s="257"/>
      <c r="C171" s="263"/>
      <c r="D171" s="265"/>
      <c r="E171" s="79" t="s">
        <v>72</v>
      </c>
      <c r="F171" s="79" t="s">
        <v>18</v>
      </c>
      <c r="G171" s="61" t="s">
        <v>54</v>
      </c>
      <c r="H171" s="78"/>
      <c r="I171" s="78"/>
      <c r="J171" s="96"/>
      <c r="K171" s="268"/>
      <c r="L171" s="60"/>
      <c r="M171" s="60"/>
      <c r="N171" s="268"/>
    </row>
    <row r="172" spans="1:14" x14ac:dyDescent="0.25">
      <c r="A172" s="261" t="s">
        <v>65</v>
      </c>
      <c r="B172" s="258">
        <v>2454011906</v>
      </c>
      <c r="C172" s="278" t="s">
        <v>28</v>
      </c>
      <c r="D172" s="283" t="s">
        <v>15</v>
      </c>
      <c r="E172" s="79"/>
      <c r="F172" s="79"/>
      <c r="G172" s="61"/>
      <c r="H172" s="78"/>
      <c r="I172" s="78"/>
      <c r="J172" s="78"/>
      <c r="K172" s="78"/>
      <c r="L172" s="60"/>
      <c r="M172" s="60"/>
      <c r="N172" s="266">
        <v>0.99250000000000005</v>
      </c>
    </row>
    <row r="173" spans="1:14" ht="18" x14ac:dyDescent="0.25">
      <c r="A173" s="261"/>
      <c r="B173" s="259"/>
      <c r="C173" s="280"/>
      <c r="D173" s="284"/>
      <c r="E173" s="79" t="s">
        <v>71</v>
      </c>
      <c r="F173" s="60" t="s">
        <v>271</v>
      </c>
      <c r="G173" s="77" t="s">
        <v>100</v>
      </c>
      <c r="H173" s="78">
        <v>146917</v>
      </c>
      <c r="I173" s="153">
        <v>142520</v>
      </c>
      <c r="J173" s="157">
        <f t="shared" ref="J173:J179" si="28">I173/H173</f>
        <v>0.97007153699027338</v>
      </c>
      <c r="K173" s="157">
        <f>J173</f>
        <v>0.97007153699027338</v>
      </c>
      <c r="L173" s="155" t="s">
        <v>345</v>
      </c>
      <c r="M173" s="60" t="s">
        <v>66</v>
      </c>
      <c r="N173" s="266"/>
    </row>
    <row r="174" spans="1:14" x14ac:dyDescent="0.25">
      <c r="A174" s="261"/>
      <c r="B174" s="259"/>
      <c r="C174" s="286" t="s">
        <v>305</v>
      </c>
      <c r="D174" s="264" t="s">
        <v>15</v>
      </c>
      <c r="E174" s="79"/>
      <c r="F174" s="79"/>
      <c r="G174" s="61"/>
      <c r="H174" s="78"/>
      <c r="I174" s="78"/>
      <c r="J174" s="78"/>
      <c r="K174" s="78"/>
      <c r="L174" s="60"/>
      <c r="M174" s="60"/>
      <c r="N174" s="266"/>
    </row>
    <row r="175" spans="1:14" ht="18" x14ac:dyDescent="0.25">
      <c r="A175" s="261"/>
      <c r="B175" s="259"/>
      <c r="C175" s="286"/>
      <c r="D175" s="264"/>
      <c r="E175" s="79" t="s">
        <v>306</v>
      </c>
      <c r="F175" s="60" t="s">
        <v>271</v>
      </c>
      <c r="G175" s="77" t="s">
        <v>100</v>
      </c>
      <c r="H175" s="78">
        <v>32190</v>
      </c>
      <c r="I175" s="159">
        <v>32190</v>
      </c>
      <c r="J175" s="160">
        <f t="shared" si="28"/>
        <v>1</v>
      </c>
      <c r="K175" s="285">
        <v>1</v>
      </c>
      <c r="L175" s="161"/>
      <c r="M175" s="162" t="s">
        <v>348</v>
      </c>
      <c r="N175" s="266"/>
    </row>
    <row r="176" spans="1:14" ht="18" x14ac:dyDescent="0.25">
      <c r="A176" s="261"/>
      <c r="B176" s="259"/>
      <c r="C176" s="286"/>
      <c r="D176" s="264"/>
      <c r="E176" s="79" t="s">
        <v>307</v>
      </c>
      <c r="F176" s="60" t="s">
        <v>271</v>
      </c>
      <c r="G176" s="77" t="s">
        <v>100</v>
      </c>
      <c r="H176" s="78">
        <v>2888</v>
      </c>
      <c r="I176" s="159">
        <v>2888</v>
      </c>
      <c r="J176" s="160">
        <f t="shared" si="28"/>
        <v>1</v>
      </c>
      <c r="K176" s="257"/>
      <c r="L176" s="161"/>
      <c r="M176" s="162" t="s">
        <v>348</v>
      </c>
      <c r="N176" s="266"/>
    </row>
    <row r="177" spans="1:15" ht="27" x14ac:dyDescent="0.25">
      <c r="A177" s="261"/>
      <c r="B177" s="259"/>
      <c r="C177" s="286"/>
      <c r="D177" s="264"/>
      <c r="E177" s="79" t="s">
        <v>308</v>
      </c>
      <c r="F177" s="60" t="s">
        <v>271</v>
      </c>
      <c r="G177" s="77" t="s">
        <v>100</v>
      </c>
      <c r="H177" s="78">
        <v>4396</v>
      </c>
      <c r="I177" s="159">
        <v>4396</v>
      </c>
      <c r="J177" s="160">
        <f t="shared" si="28"/>
        <v>1</v>
      </c>
      <c r="K177" s="257"/>
      <c r="L177" s="161"/>
      <c r="M177" s="162" t="s">
        <v>348</v>
      </c>
      <c r="N177" s="266"/>
    </row>
    <row r="178" spans="1:15" ht="27" x14ac:dyDescent="0.25">
      <c r="A178" s="261"/>
      <c r="B178" s="259"/>
      <c r="C178" s="286"/>
      <c r="D178" s="264"/>
      <c r="E178" s="79" t="s">
        <v>309</v>
      </c>
      <c r="F178" s="60" t="s">
        <v>271</v>
      </c>
      <c r="G178" s="77" t="s">
        <v>100</v>
      </c>
      <c r="H178" s="78">
        <v>9108</v>
      </c>
      <c r="I178" s="159">
        <v>9108</v>
      </c>
      <c r="J178" s="160">
        <f t="shared" si="28"/>
        <v>1</v>
      </c>
      <c r="K178" s="257"/>
      <c r="L178" s="161"/>
      <c r="M178" s="162" t="s">
        <v>348</v>
      </c>
      <c r="N178" s="266"/>
    </row>
    <row r="179" spans="1:15" ht="27" x14ac:dyDescent="0.25">
      <c r="A179" s="261"/>
      <c r="B179" s="259"/>
      <c r="C179" s="286"/>
      <c r="D179" s="264"/>
      <c r="E179" s="79" t="s">
        <v>310</v>
      </c>
      <c r="F179" s="60" t="s">
        <v>271</v>
      </c>
      <c r="G179" s="77" t="s">
        <v>100</v>
      </c>
      <c r="H179" s="78">
        <v>7404</v>
      </c>
      <c r="I179" s="159">
        <v>7404</v>
      </c>
      <c r="J179" s="160">
        <f t="shared" si="28"/>
        <v>1</v>
      </c>
      <c r="K179" s="257"/>
      <c r="L179" s="161"/>
      <c r="M179" s="162" t="s">
        <v>348</v>
      </c>
      <c r="N179" s="266"/>
    </row>
    <row r="180" spans="1:15" x14ac:dyDescent="0.25">
      <c r="A180" s="261"/>
      <c r="B180" s="259"/>
      <c r="C180" s="278" t="s">
        <v>311</v>
      </c>
      <c r="D180" s="283" t="s">
        <v>111</v>
      </c>
      <c r="E180" s="79"/>
      <c r="F180" s="60"/>
      <c r="G180" s="77"/>
      <c r="H180" s="78"/>
      <c r="I180" s="78"/>
      <c r="J180" s="96"/>
      <c r="K180" s="60"/>
      <c r="L180" s="60"/>
      <c r="M180" s="60"/>
      <c r="N180" s="266"/>
    </row>
    <row r="181" spans="1:15" ht="63" x14ac:dyDescent="0.25">
      <c r="A181" s="261"/>
      <c r="B181" s="259"/>
      <c r="C181" s="279"/>
      <c r="D181" s="287"/>
      <c r="E181" s="103" t="s">
        <v>273</v>
      </c>
      <c r="F181" s="60" t="s">
        <v>223</v>
      </c>
      <c r="G181" s="77" t="s">
        <v>51</v>
      </c>
      <c r="H181" s="78">
        <v>90</v>
      </c>
      <c r="I181" s="153">
        <v>90</v>
      </c>
      <c r="J181" s="157">
        <f t="shared" ref="J181:J183" si="29">I181/H181</f>
        <v>1</v>
      </c>
      <c r="K181" s="157">
        <f>J181</f>
        <v>1</v>
      </c>
      <c r="L181" s="158"/>
      <c r="M181" s="162" t="s">
        <v>346</v>
      </c>
      <c r="N181" s="266"/>
    </row>
    <row r="182" spans="1:15" ht="27" x14ac:dyDescent="0.25">
      <c r="A182" s="261"/>
      <c r="B182" s="259"/>
      <c r="C182" s="279"/>
      <c r="D182" s="287"/>
      <c r="E182" s="79" t="s">
        <v>139</v>
      </c>
      <c r="F182" s="79" t="s">
        <v>141</v>
      </c>
      <c r="G182" s="61" t="s">
        <v>105</v>
      </c>
      <c r="H182" s="78">
        <v>7</v>
      </c>
      <c r="I182" s="153">
        <v>7</v>
      </c>
      <c r="J182" s="157">
        <f t="shared" si="29"/>
        <v>1</v>
      </c>
      <c r="K182" s="269">
        <v>1</v>
      </c>
      <c r="L182" s="158"/>
      <c r="M182" s="163" t="s">
        <v>274</v>
      </c>
      <c r="N182" s="266"/>
    </row>
    <row r="183" spans="1:15" ht="42.75" customHeight="1" x14ac:dyDescent="0.25">
      <c r="A183" s="272"/>
      <c r="B183" s="260"/>
      <c r="C183" s="280"/>
      <c r="D183" s="284"/>
      <c r="E183" s="79" t="s">
        <v>139</v>
      </c>
      <c r="F183" s="60" t="s">
        <v>312</v>
      </c>
      <c r="G183" s="61" t="s">
        <v>105</v>
      </c>
      <c r="H183" s="78">
        <v>5</v>
      </c>
      <c r="I183" s="153">
        <v>5</v>
      </c>
      <c r="J183" s="157">
        <f t="shared" si="29"/>
        <v>1</v>
      </c>
      <c r="K183" s="268"/>
      <c r="L183" s="158"/>
      <c r="M183" s="162" t="s">
        <v>349</v>
      </c>
      <c r="N183" s="267"/>
    </row>
    <row r="184" spans="1:15" x14ac:dyDescent="0.25">
      <c r="A184" s="261" t="s">
        <v>67</v>
      </c>
      <c r="B184" s="257">
        <v>2454015820</v>
      </c>
      <c r="C184" s="262" t="s">
        <v>272</v>
      </c>
      <c r="D184" s="264" t="s">
        <v>68</v>
      </c>
      <c r="E184" s="77"/>
      <c r="F184" s="77"/>
      <c r="G184" s="77"/>
      <c r="H184" s="78"/>
      <c r="I184" s="78"/>
      <c r="J184" s="96"/>
      <c r="K184" s="157"/>
      <c r="L184" s="60"/>
      <c r="M184" s="100"/>
      <c r="N184" s="266">
        <v>1.0249999999999999</v>
      </c>
    </row>
    <row r="185" spans="1:15" ht="45" x14ac:dyDescent="0.25">
      <c r="A185" s="261"/>
      <c r="B185" s="257"/>
      <c r="C185" s="273"/>
      <c r="D185" s="274"/>
      <c r="E185" s="79" t="s">
        <v>139</v>
      </c>
      <c r="F185" s="79" t="s">
        <v>140</v>
      </c>
      <c r="G185" s="61" t="s">
        <v>54</v>
      </c>
      <c r="H185" s="78">
        <v>360</v>
      </c>
      <c r="I185" s="78">
        <v>360</v>
      </c>
      <c r="J185" s="96">
        <f t="shared" ref="J185" si="30">I185/H185</f>
        <v>1</v>
      </c>
      <c r="K185" s="157">
        <v>1</v>
      </c>
      <c r="L185" s="60"/>
      <c r="M185" s="60" t="s">
        <v>69</v>
      </c>
      <c r="N185" s="266"/>
      <c r="O185" s="149">
        <f>K185</f>
        <v>1</v>
      </c>
    </row>
    <row r="186" spans="1:15" ht="15" customHeight="1" x14ac:dyDescent="0.25">
      <c r="A186" s="261"/>
      <c r="B186" s="257"/>
      <c r="C186" s="278" t="s">
        <v>311</v>
      </c>
      <c r="D186" s="275" t="s">
        <v>111</v>
      </c>
      <c r="E186" s="79"/>
      <c r="F186" s="79"/>
      <c r="G186" s="61"/>
      <c r="H186" s="78"/>
      <c r="I186" s="78"/>
      <c r="J186" s="96"/>
      <c r="K186" s="157"/>
      <c r="L186" s="60"/>
      <c r="M186" s="60"/>
      <c r="N186" s="266"/>
      <c r="O186" s="94"/>
    </row>
    <row r="187" spans="1:15" ht="63" x14ac:dyDescent="0.25">
      <c r="A187" s="261"/>
      <c r="B187" s="257"/>
      <c r="C187" s="279"/>
      <c r="D187" s="276"/>
      <c r="E187" s="103" t="s">
        <v>273</v>
      </c>
      <c r="F187" s="79" t="s">
        <v>223</v>
      </c>
      <c r="G187" s="61" t="s">
        <v>51</v>
      </c>
      <c r="H187" s="78">
        <v>90</v>
      </c>
      <c r="I187" s="143">
        <v>90</v>
      </c>
      <c r="J187" s="144">
        <v>1</v>
      </c>
      <c r="K187" s="157">
        <v>1</v>
      </c>
      <c r="L187" s="158"/>
      <c r="M187" s="155" t="s">
        <v>346</v>
      </c>
      <c r="N187" s="266"/>
      <c r="O187" s="281">
        <v>1.05</v>
      </c>
    </row>
    <row r="188" spans="1:15" ht="31.15" customHeight="1" x14ac:dyDescent="0.25">
      <c r="A188" s="272"/>
      <c r="B188" s="257"/>
      <c r="C188" s="280"/>
      <c r="D188" s="277"/>
      <c r="E188" s="79" t="s">
        <v>139</v>
      </c>
      <c r="F188" s="79" t="s">
        <v>141</v>
      </c>
      <c r="G188" s="61" t="s">
        <v>105</v>
      </c>
      <c r="H188" s="78">
        <v>250</v>
      </c>
      <c r="I188" s="143">
        <v>275</v>
      </c>
      <c r="J188" s="144">
        <v>1.1000000000000001</v>
      </c>
      <c r="K188" s="156">
        <v>1.1000000000000001</v>
      </c>
      <c r="L188" s="158" t="s">
        <v>347</v>
      </c>
      <c r="M188" s="60" t="s">
        <v>274</v>
      </c>
      <c r="N188" s="267"/>
      <c r="O188" s="282"/>
    </row>
    <row r="189" spans="1:15" x14ac:dyDescent="0.25">
      <c r="A189" s="93"/>
      <c r="B189" s="104"/>
      <c r="C189" s="104"/>
      <c r="D189" s="105"/>
      <c r="E189" s="104"/>
      <c r="F189" s="104"/>
      <c r="G189" s="104"/>
      <c r="H189" s="104"/>
      <c r="I189" s="93"/>
      <c r="J189" s="93"/>
      <c r="K189" s="93"/>
      <c r="L189" s="93"/>
      <c r="M189" s="93"/>
      <c r="N189" s="106"/>
    </row>
  </sheetData>
  <mergeCells count="163">
    <mergeCell ref="D186:D188"/>
    <mergeCell ref="C186:C188"/>
    <mergeCell ref="O187:O188"/>
    <mergeCell ref="D172:D173"/>
    <mergeCell ref="C172:C173"/>
    <mergeCell ref="K175:K179"/>
    <mergeCell ref="D174:D179"/>
    <mergeCell ref="C174:C179"/>
    <mergeCell ref="D180:D183"/>
    <mergeCell ref="C180:C183"/>
    <mergeCell ref="K182:K183"/>
    <mergeCell ref="A184:A188"/>
    <mergeCell ref="B184:B188"/>
    <mergeCell ref="N172:N183"/>
    <mergeCell ref="N184:N188"/>
    <mergeCell ref="C184:C185"/>
    <mergeCell ref="D184:D185"/>
    <mergeCell ref="A78:A93"/>
    <mergeCell ref="B78:B93"/>
    <mergeCell ref="C78:C82"/>
    <mergeCell ref="D78:D82"/>
    <mergeCell ref="N78:N93"/>
    <mergeCell ref="K79:K82"/>
    <mergeCell ref="N94:N109"/>
    <mergeCell ref="K95:K98"/>
    <mergeCell ref="C99:C103"/>
    <mergeCell ref="D99:D103"/>
    <mergeCell ref="K100:K103"/>
    <mergeCell ref="C104:C106"/>
    <mergeCell ref="D104:D106"/>
    <mergeCell ref="K105:K106"/>
    <mergeCell ref="C107:C109"/>
    <mergeCell ref="D107:D109"/>
    <mergeCell ref="K108:K109"/>
    <mergeCell ref="N110:N126"/>
    <mergeCell ref="A172:A183"/>
    <mergeCell ref="C154:C158"/>
    <mergeCell ref="D154:D158"/>
    <mergeCell ref="N154:N171"/>
    <mergeCell ref="K155:K158"/>
    <mergeCell ref="C159:C164"/>
    <mergeCell ref="D159:D164"/>
    <mergeCell ref="K160:K164"/>
    <mergeCell ref="A154:A171"/>
    <mergeCell ref="B154:B171"/>
    <mergeCell ref="C165:C168"/>
    <mergeCell ref="D165:D168"/>
    <mergeCell ref="K166:K168"/>
    <mergeCell ref="C169:C171"/>
    <mergeCell ref="D169:D171"/>
    <mergeCell ref="K170:K171"/>
    <mergeCell ref="D83:D87"/>
    <mergeCell ref="K84:K87"/>
    <mergeCell ref="C88:C90"/>
    <mergeCell ref="D88:D90"/>
    <mergeCell ref="K89:K90"/>
    <mergeCell ref="C91:C93"/>
    <mergeCell ref="D91:D93"/>
    <mergeCell ref="K92:K93"/>
    <mergeCell ref="N55:N77"/>
    <mergeCell ref="K56:K59"/>
    <mergeCell ref="K61:K64"/>
    <mergeCell ref="K66:K69"/>
    <mergeCell ref="K71:K74"/>
    <mergeCell ref="K76:K77"/>
    <mergeCell ref="C55:C59"/>
    <mergeCell ref="D55:D59"/>
    <mergeCell ref="N20:N37"/>
    <mergeCell ref="K21:K24"/>
    <mergeCell ref="C25:C29"/>
    <mergeCell ref="D25:D29"/>
    <mergeCell ref="K26:K29"/>
    <mergeCell ref="N38:N54"/>
    <mergeCell ref="C48:C51"/>
    <mergeCell ref="D48:D51"/>
    <mergeCell ref="C52:C54"/>
    <mergeCell ref="D52:D54"/>
    <mergeCell ref="K53:K54"/>
    <mergeCell ref="A2:A19"/>
    <mergeCell ref="C2:C6"/>
    <mergeCell ref="D2:D6"/>
    <mergeCell ref="C38:C42"/>
    <mergeCell ref="D38:D42"/>
    <mergeCell ref="K39:K42"/>
    <mergeCell ref="C43:C47"/>
    <mergeCell ref="D43:D47"/>
    <mergeCell ref="K44:K47"/>
    <mergeCell ref="C30:C34"/>
    <mergeCell ref="D30:D34"/>
    <mergeCell ref="K31:K34"/>
    <mergeCell ref="C35:C37"/>
    <mergeCell ref="D35:D37"/>
    <mergeCell ref="K36:K37"/>
    <mergeCell ref="A20:A37"/>
    <mergeCell ref="C20:C24"/>
    <mergeCell ref="D20:D24"/>
    <mergeCell ref="A38:A54"/>
    <mergeCell ref="B20:B37"/>
    <mergeCell ref="B2:B19"/>
    <mergeCell ref="K49:K51"/>
    <mergeCell ref="B38:B54"/>
    <mergeCell ref="N2:N19"/>
    <mergeCell ref="K3:K6"/>
    <mergeCell ref="C7:C11"/>
    <mergeCell ref="D7:D11"/>
    <mergeCell ref="K8:K11"/>
    <mergeCell ref="C12:C16"/>
    <mergeCell ref="D12:D16"/>
    <mergeCell ref="K13:K16"/>
    <mergeCell ref="C17:C19"/>
    <mergeCell ref="D17:D19"/>
    <mergeCell ref="K18:K19"/>
    <mergeCell ref="K111:K114"/>
    <mergeCell ref="C115:C119"/>
    <mergeCell ref="D115:D119"/>
    <mergeCell ref="K116:K119"/>
    <mergeCell ref="C120:C123"/>
    <mergeCell ref="D120:D123"/>
    <mergeCell ref="K121:K123"/>
    <mergeCell ref="C124:C126"/>
    <mergeCell ref="D124:D126"/>
    <mergeCell ref="K125:K126"/>
    <mergeCell ref="N127:N153"/>
    <mergeCell ref="K128:K131"/>
    <mergeCell ref="C132:C137"/>
    <mergeCell ref="D132:D137"/>
    <mergeCell ref="K133:K137"/>
    <mergeCell ref="C138:C140"/>
    <mergeCell ref="D138:D140"/>
    <mergeCell ref="K139:K140"/>
    <mergeCell ref="C141:C145"/>
    <mergeCell ref="D141:D145"/>
    <mergeCell ref="K142:K145"/>
    <mergeCell ref="C146:C150"/>
    <mergeCell ref="D146:D150"/>
    <mergeCell ref="K147:K150"/>
    <mergeCell ref="C151:C153"/>
    <mergeCell ref="D151:D153"/>
    <mergeCell ref="K152:K153"/>
    <mergeCell ref="B55:B77"/>
    <mergeCell ref="B172:B183"/>
    <mergeCell ref="A127:A153"/>
    <mergeCell ref="B127:B153"/>
    <mergeCell ref="C127:C131"/>
    <mergeCell ref="D127:D131"/>
    <mergeCell ref="A110:A126"/>
    <mergeCell ref="B110:B126"/>
    <mergeCell ref="C110:C114"/>
    <mergeCell ref="D110:D114"/>
    <mergeCell ref="A94:A109"/>
    <mergeCell ref="B94:B109"/>
    <mergeCell ref="C94:C98"/>
    <mergeCell ref="D94:D98"/>
    <mergeCell ref="C60:C64"/>
    <mergeCell ref="D60:D64"/>
    <mergeCell ref="C65:C69"/>
    <mergeCell ref="D65:D69"/>
    <mergeCell ref="C70:C74"/>
    <mergeCell ref="D70:D74"/>
    <mergeCell ref="C75:C77"/>
    <mergeCell ref="A55:A77"/>
    <mergeCell ref="D75:D77"/>
    <mergeCell ref="C83:C87"/>
  </mergeCells>
  <pageMargins left="0.31496062992125984" right="0.31496062992125984" top="0.55118110236220474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СПОРТ</vt:lpstr>
      <vt:lpstr>КУЛЬТУРА</vt:lpstr>
      <vt:lpstr>ДОУ</vt:lpstr>
      <vt:lpstr>ОУ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2022-01-27T09:22:56Z</cp:lastPrinted>
  <dcterms:created xsi:type="dcterms:W3CDTF">2018-01-30T03:17:23Z</dcterms:created>
  <dcterms:modified xsi:type="dcterms:W3CDTF">2022-01-27T09:23:04Z</dcterms:modified>
</cp:coreProperties>
</file>